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F:\research\food stamps\18-49s\18-49s Sharepoint folder structure\ABAWDs\FY 2018\New Hampshire\Sent to state\"/>
    </mc:Choice>
  </mc:AlternateContent>
  <bookViews>
    <workbookView xWindow="0" yWindow="0" windowWidth="28800" windowHeight="12420"/>
  </bookViews>
  <sheets>
    <sheet name="Summary" sheetId="25" r:id="rId1"/>
    <sheet name="National" sheetId="35" r:id="rId2"/>
    <sheet name="Step 1" sheetId="2" r:id="rId3"/>
    <sheet name="Step 2" sheetId="4" r:id="rId4"/>
    <sheet name="Step 3" sheetId="3" r:id="rId5"/>
    <sheet name="Step 4" sheetId="5" r:id="rId6"/>
  </sheets>
  <externalReferences>
    <externalReference r:id="rId7"/>
    <externalReference r:id="rId8"/>
  </externalReferences>
  <definedNames>
    <definedName name="_xlnm._FilterDatabase" localSheetId="2" hidden="1">'Step 1'!$A$2:$Z$15</definedName>
    <definedName name="_xlnm._FilterDatabase" localSheetId="3" hidden="1">'Step 2'!$A$2:$X$15</definedName>
    <definedName name="_xlnm._FilterDatabase" localSheetId="4" hidden="1">'Step 3'!$A$2:$Z$15</definedName>
    <definedName name="_xlnm._FilterDatabase" localSheetId="5" hidden="1">'Step 4'!$A$2:$X$15</definedName>
    <definedName name="_xlnm._FilterDatabase" localSheetId="0" hidden="1">Summary!$A$20:$L$39</definedName>
    <definedName name="AL_LSA">[1]Alabama!$K$5</definedName>
    <definedName name="AL_LSAlike">[1]Alabama!$K$6</definedName>
    <definedName name="AL_Regional">[1]Alabama!$K$7</definedName>
    <definedName name="CO_1_16">#REF!</definedName>
    <definedName name="CO_1_37">#REF!</definedName>
    <definedName name="_xlnm.Database" localSheetId="1">#REF!</definedName>
    <definedName name="_xlnm.Database">#REF!</definedName>
    <definedName name="states">'[2]All states 2010'!$A$4:$A$57</definedName>
  </definedNames>
  <calcPr calcId="171027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14" i="35" l="1"/>
  <c r="I14" i="35"/>
  <c r="J13" i="35"/>
  <c r="I13" i="35"/>
  <c r="B16" i="25" l="1"/>
  <c r="D16" i="25"/>
  <c r="L14" i="35"/>
  <c r="K14" i="35" l="1"/>
  <c r="F16" i="25"/>
  <c r="B3" i="5"/>
  <c r="C3" i="5"/>
  <c r="B4" i="5"/>
  <c r="C4" i="5"/>
  <c r="B5" i="5"/>
  <c r="C5" i="5"/>
  <c r="B6" i="5"/>
  <c r="C6" i="5"/>
  <c r="B7" i="5"/>
  <c r="C7" i="5"/>
  <c r="B8" i="5"/>
  <c r="C8" i="5"/>
  <c r="B9" i="5"/>
  <c r="C9" i="5"/>
  <c r="B10" i="5"/>
  <c r="C10" i="5"/>
  <c r="B11" i="5"/>
  <c r="C11" i="5"/>
  <c r="B12" i="5"/>
  <c r="C12" i="5"/>
  <c r="B13" i="5"/>
  <c r="C13" i="5"/>
  <c r="B14" i="5"/>
  <c r="C14" i="5"/>
  <c r="B15" i="5"/>
  <c r="C15" i="5"/>
  <c r="B3" i="4"/>
  <c r="C3" i="4"/>
  <c r="B4" i="4"/>
  <c r="C4" i="4"/>
  <c r="B5" i="4"/>
  <c r="C5" i="4"/>
  <c r="B6" i="4"/>
  <c r="C6" i="4"/>
  <c r="B7" i="4"/>
  <c r="C7" i="4"/>
  <c r="B8" i="4"/>
  <c r="C8" i="4"/>
  <c r="B9" i="4"/>
  <c r="C9" i="4"/>
  <c r="B10" i="4"/>
  <c r="C10" i="4"/>
  <c r="B11" i="4"/>
  <c r="C11" i="4"/>
  <c r="B12" i="4"/>
  <c r="C12" i="4"/>
  <c r="B13" i="4"/>
  <c r="C13" i="4"/>
  <c r="B14" i="4"/>
  <c r="C14" i="4"/>
  <c r="B15" i="4"/>
  <c r="C15" i="4"/>
  <c r="D36" i="25" l="1"/>
  <c r="D35" i="25"/>
  <c r="D25" i="25"/>
  <c r="D34" i="25"/>
  <c r="D21" i="25"/>
  <c r="D31" i="25"/>
  <c r="D30" i="25"/>
  <c r="D29" i="25"/>
  <c r="D38" i="25"/>
  <c r="D37" i="25"/>
  <c r="D23" i="25"/>
  <c r="D33" i="25"/>
  <c r="D32" i="25"/>
  <c r="B36" i="25"/>
  <c r="F36" i="25" s="1"/>
  <c r="H36" i="25" s="1"/>
  <c r="J36" i="25" s="1"/>
  <c r="L36" i="25" s="1"/>
  <c r="B35" i="25"/>
  <c r="B25" i="25"/>
  <c r="B34" i="25"/>
  <c r="B21" i="25"/>
  <c r="B31" i="25"/>
  <c r="B30" i="25"/>
  <c r="B29" i="25"/>
  <c r="B38" i="25"/>
  <c r="B37" i="25"/>
  <c r="B23" i="25"/>
  <c r="B33" i="25"/>
  <c r="B32" i="25"/>
  <c r="F32" i="25" s="1"/>
  <c r="H32" i="25" s="1"/>
  <c r="J32" i="25" s="1"/>
  <c r="L32" i="25" s="1"/>
  <c r="F33" i="25" l="1"/>
  <c r="H33" i="25" s="1"/>
  <c r="J33" i="25" s="1"/>
  <c r="L33" i="25" s="1"/>
  <c r="F30" i="25"/>
  <c r="H30" i="25" s="1"/>
  <c r="J30" i="25" s="1"/>
  <c r="L30" i="25" s="1"/>
  <c r="F31" i="25"/>
  <c r="H31" i="25" s="1"/>
  <c r="J31" i="25" s="1"/>
  <c r="L31" i="25" s="1"/>
  <c r="F34" i="25"/>
  <c r="H34" i="25" s="1"/>
  <c r="J34" i="25" s="1"/>
  <c r="L34" i="25" s="1"/>
  <c r="F35" i="25"/>
  <c r="H35" i="25" s="1"/>
  <c r="J35" i="25" s="1"/>
  <c r="L35" i="25" s="1"/>
  <c r="F38" i="25"/>
  <c r="H38" i="25" s="1"/>
  <c r="J38" i="25" s="1"/>
  <c r="L38" i="25" s="1"/>
  <c r="F37" i="25"/>
  <c r="H37" i="25" s="1"/>
  <c r="J37" i="25" s="1"/>
  <c r="L37" i="25" s="1"/>
  <c r="K13" i="35"/>
  <c r="L13" i="35" l="1"/>
  <c r="L11" i="25" l="1"/>
  <c r="J11" i="25"/>
  <c r="H11" i="25"/>
  <c r="F11" i="25"/>
  <c r="D11" i="25"/>
  <c r="B11" i="25"/>
  <c r="D39" i="25" l="1"/>
  <c r="B39" i="25"/>
  <c r="H16" i="25" l="1"/>
  <c r="H17" i="25" s="1"/>
  <c r="J17" i="25" s="1"/>
  <c r="L17" i="25" s="1"/>
  <c r="F25" i="25"/>
  <c r="H25" i="25" s="1"/>
  <c r="J25" i="25" s="1"/>
  <c r="L25" i="25" s="1"/>
  <c r="F21" i="25"/>
  <c r="H21" i="25" s="1"/>
  <c r="J21" i="25" s="1"/>
  <c r="L21" i="25" s="1"/>
  <c r="F23" i="25"/>
  <c r="H23" i="25" s="1"/>
  <c r="J23" i="25" s="1"/>
  <c r="L23" i="25" s="1"/>
  <c r="F29" i="25"/>
  <c r="H29" i="25" s="1"/>
  <c r="J29" i="25" s="1"/>
  <c r="L29" i="25" s="1"/>
  <c r="J16" i="25" l="1"/>
  <c r="L16" i="25" s="1"/>
  <c r="F39" i="25"/>
  <c r="H39" i="25" s="1"/>
  <c r="J39" i="25" s="1"/>
  <c r="L39" i="25" s="1"/>
</calcChain>
</file>

<file path=xl/comments1.xml><?xml version="1.0" encoding="utf-8"?>
<comments xmlns="http://schemas.openxmlformats.org/spreadsheetml/2006/main">
  <authors>
    <author/>
  </authors>
  <commentList>
    <comment ref="C13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7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<sst xmlns="http://schemas.openxmlformats.org/spreadsheetml/2006/main" count="163" uniqueCount="88">
  <si>
    <t>Cambridge township, NH</t>
  </si>
  <si>
    <t>Clarksville town, NH</t>
  </si>
  <si>
    <t>Columbia town, NH</t>
  </si>
  <si>
    <t>Dixville township, NH</t>
  </si>
  <si>
    <t>Dummer town, NH</t>
  </si>
  <si>
    <t>Ellsworth town, NH</t>
  </si>
  <si>
    <t>Errol town, NH</t>
  </si>
  <si>
    <t>Hale's location, NH</t>
  </si>
  <si>
    <t>Hart's Location town, NH</t>
  </si>
  <si>
    <t>Millsfield township, NH</t>
  </si>
  <si>
    <t>Stark town, NH</t>
  </si>
  <si>
    <t>Stratford town, NH</t>
  </si>
  <si>
    <t>Wentworth location, NH</t>
  </si>
  <si>
    <t>Monthly Labor Force Numbers</t>
  </si>
  <si>
    <t>http://download.bls.gov/pub/time.series/la/</t>
  </si>
  <si>
    <t>Monthly Unemployed Numbers</t>
  </si>
  <si>
    <t>24-Month Labor Force Totals</t>
  </si>
  <si>
    <t>Area</t>
  </si>
  <si>
    <t>INDIVIDUAL TOWNS</t>
  </si>
  <si>
    <t>REGIONAL GROUPING OF CONTIGUOUS CITIES/TOWNS</t>
  </si>
  <si>
    <t>Civilian labor force</t>
  </si>
  <si>
    <t>Start date</t>
  </si>
  <si>
    <t>End date</t>
  </si>
  <si>
    <t>Unemployment</t>
  </si>
  <si>
    <t>Labor Force Statistics from the Current Population Survey</t>
  </si>
  <si>
    <t>Original Data Value</t>
  </si>
  <si>
    <t>Series Id:</t>
  </si>
  <si>
    <t>LNU01000000, LNU03000000</t>
  </si>
  <si>
    <t>Not Seasonally Adjusted</t>
  </si>
  <si>
    <t>Series title:</t>
  </si>
  <si>
    <t>(Unadj) Civilian Labor Force Level, (Unadj) Unemployment Level</t>
  </si>
  <si>
    <t>Labor force status:</t>
  </si>
  <si>
    <t>Type of data:</t>
  </si>
  <si>
    <t>Number in thousands</t>
  </si>
  <si>
    <t>Age:</t>
  </si>
  <si>
    <t>16 years and over</t>
  </si>
  <si>
    <t>Years:</t>
  </si>
  <si>
    <t>Year</t>
  </si>
  <si>
    <t>Month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</si>
  <si>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</si>
  <si>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</si>
  <si>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</si>
  <si>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</si>
  <si>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</si>
  <si>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</si>
  <si>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</si>
  <si>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</si>
  <si>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</si>
  <si>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</si>
  <si>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</si>
  <si>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</si>
  <si>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labor force</t>
  </si>
  <si>
    <t>Total</t>
  </si>
  <si>
    <t>AREAS IN NEW HAMPSHIRE THAT ARE ELIGIBLE FOR WAIVERS ON THE BASIS OF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</si>
  <si>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</si>
  <si>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</si>
  <si>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</si>
  <si>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</si>
  <si>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</si>
  <si>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</si>
  <si>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</si>
  <si>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</si>
  <si>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</si>
  <si>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</si>
  <si>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</si>
  <si>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</si>
  <si>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</si>
  <si>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</si>
  <si>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Average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</si>
  <si>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</si>
  <si>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</si>
  <si>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</si>
  <si>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</si>
  <si>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</si>
  <si>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</si>
  <si>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</si>
  <si>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Total for Region</t>
  </si>
  <si>
    <t>National Unemployment</t>
  </si>
  <si>
    <t>Threshold - 20% Above the National Average</t>
  </si>
  <si>
    <t>Source:  Local Area Unemployment Statistics, Bureau of Labor Statistics, Dept. of Labor</t>
  </si>
  <si>
    <t>Underlying data are available at www.bls.gov/lau/, and are attached.</t>
  </si>
  <si>
    <t>Civilian labor force, Unemployed</t>
  </si>
  <si>
    <t>National 24-Month Unemployment Average</t>
  </si>
  <si>
    <t>Unemployment Rate
(Rounded)</t>
  </si>
  <si>
    <t>20% Above the National Average (Rounded)</t>
  </si>
  <si>
    <t>2015 to 2017</t>
  </si>
  <si>
    <t>24-Month Unemployed Totals</t>
  </si>
  <si>
    <t>FEB 2015 - JAN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</si>
</sst>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0.0"/>
    <numFmt numFmtId="167" formatCode="#0"/>
    <numFmt numFmtId="168" formatCode="0.00000"/>
    <numFmt numFmtId="169" formatCode="0.0000"/>
    <numFmt numFmtId="170" formatCode="0.000000"/>
    <numFmt numFmtId="171" formatCode="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Arial"/>
      <family val="2"/>
    </font>
    <font>
      <sz val="10"/>
      <name val="Arial"/>
      <family val="2"/>
    </font>
    <font>
      <sz val="8"/>
      <name val="Courier"/>
    </font>
    <font>
      <sz val="11"/>
      <name val="Arial"/>
      <family val="2"/>
    </font>
    <font>
      <sz val="11"/>
      <name val="Calibri"/>
      <family val="2"/>
      <scheme val="minor"/>
    </font>
    <font>
      <sz val="11"/>
      <color rgb="FFFF0000"/>
      <name val="Arial"/>
      <family val="2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i/>
      <sz val="8"/>
      <name val="Arial"/>
      <family val="2"/>
    </font>
    <font>
      <sz val="11"/>
      <color indexed="8"/>
      <name val="Arial"/>
      <family val="2"/>
    </font>
    <font>
      <u/>
      <sz val="11"/>
      <name val="Calibri"/>
      <family val="2"/>
      <scheme val="minor"/>
    </font>
    <font>
      <u/>
      <sz val="10"/>
      <color indexed="12"/>
      <name val="MS Sans Serif"/>
      <family val="2"/>
    </font>
    <font>
      <b/>
      <u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6" fillId="0" borderId="0"/>
    <xf numFmtId="0" fontId="10" fillId="0" borderId="0"/>
    <xf numFmtId="0" fontId="5" fillId="0" borderId="0"/>
    <xf numFmtId="43" fontId="5" fillId="0" borderId="0" applyFont="0" applyFill="0" applyBorder="0" applyAlignment="0" applyProtection="0"/>
    <xf numFmtId="0" fontId="10" fillId="0" borderId="0"/>
    <xf numFmtId="0" fontId="18" fillId="0" borderId="0" applyNumberFormat="0" applyFill="0" applyBorder="0" applyAlignment="0" applyProtection="0"/>
  </cellStyleXfs>
  <cellXfs count="78">
    <xf numFmtId="0" fontId="0" fillId="0" borderId="0" xfId="0"/>
    <xf numFmtId="17" fontId="0" fillId="0" borderId="0" xfId="0" applyNumberFormat="1"/>
    <xf numFmtId="164" fontId="0" fillId="0" borderId="0" xfId="1" applyNumberFormat="1" applyFont="1"/>
    <xf numFmtId="17" fontId="4" fillId="0" borderId="0" xfId="0" applyNumberFormat="1" applyFont="1" applyAlignment="1">
      <alignment horizontal="right"/>
    </xf>
    <xf numFmtId="3" fontId="2" fillId="0" borderId="0" xfId="4" applyNumberFormat="1" applyFont="1" applyFill="1"/>
    <xf numFmtId="0" fontId="7" fillId="0" borderId="0" xfId="5" applyFont="1" applyFill="1"/>
    <xf numFmtId="0" fontId="7" fillId="0" borderId="0" xfId="0" applyFont="1" applyAlignment="1"/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/>
    <xf numFmtId="0" fontId="7" fillId="0" borderId="0" xfId="0" applyFont="1" applyFill="1" applyAlignment="1">
      <alignment horizontal="left"/>
    </xf>
    <xf numFmtId="0" fontId="2" fillId="0" borderId="0" xfId="0" applyFont="1"/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wrapText="1"/>
    </xf>
    <xf numFmtId="17" fontId="7" fillId="0" borderId="0" xfId="0" applyNumberFormat="1" applyFont="1" applyAlignment="1">
      <alignment horizontal="left"/>
    </xf>
    <xf numFmtId="166" fontId="7" fillId="0" borderId="0" xfId="0" applyNumberFormat="1" applyFont="1"/>
    <xf numFmtId="0" fontId="9" fillId="0" borderId="0" xfId="0" applyFont="1"/>
    <xf numFmtId="0" fontId="0" fillId="0" borderId="0" xfId="0" applyFill="1"/>
    <xf numFmtId="0" fontId="2" fillId="0" borderId="0" xfId="7" applyFont="1"/>
    <xf numFmtId="164" fontId="7" fillId="0" borderId="0" xfId="8" applyNumberFormat="1" applyFont="1"/>
    <xf numFmtId="0" fontId="7" fillId="0" borderId="0" xfId="7" applyFont="1"/>
    <xf numFmtId="2" fontId="7" fillId="0" borderId="0" xfId="7" applyNumberFormat="1" applyFont="1"/>
    <xf numFmtId="166" fontId="7" fillId="0" borderId="0" xfId="7" applyNumberFormat="1" applyFont="1"/>
    <xf numFmtId="0" fontId="7" fillId="0" borderId="0" xfId="5" applyFont="1"/>
    <xf numFmtId="0" fontId="2" fillId="0" borderId="0" xfId="7" applyFont="1" applyFill="1"/>
    <xf numFmtId="0" fontId="14" fillId="2" borderId="2" xfId="7" applyFont="1" applyFill="1" applyBorder="1" applyAlignment="1">
      <alignment horizontal="center"/>
    </xf>
    <xf numFmtId="3" fontId="7" fillId="0" borderId="0" xfId="4" applyNumberFormat="1" applyFont="1" applyFill="1"/>
    <xf numFmtId="168" fontId="7" fillId="0" borderId="0" xfId="7" applyNumberFormat="1" applyFont="1"/>
    <xf numFmtId="169" fontId="7" fillId="0" borderId="0" xfId="7" applyNumberFormat="1" applyFont="1"/>
    <xf numFmtId="3" fontId="7" fillId="0" borderId="0" xfId="5" applyNumberFormat="1" applyFont="1"/>
    <xf numFmtId="166" fontId="7" fillId="0" borderId="0" xfId="5" applyNumberFormat="1" applyFont="1"/>
    <xf numFmtId="165" fontId="7" fillId="0" borderId="0" xfId="3" applyNumberFormat="1" applyFont="1"/>
    <xf numFmtId="0" fontId="2" fillId="0" borderId="0" xfId="5" applyFont="1"/>
    <xf numFmtId="0" fontId="2" fillId="0" borderId="0" xfId="5" applyNumberFormat="1" applyFont="1" applyFill="1" applyAlignment="1" applyProtection="1">
      <alignment horizontal="left"/>
      <protection locked="0"/>
    </xf>
    <xf numFmtId="2" fontId="2" fillId="0" borderId="0" xfId="5" applyNumberFormat="1" applyFont="1"/>
    <xf numFmtId="170" fontId="7" fillId="0" borderId="0" xfId="7" applyNumberFormat="1" applyFont="1"/>
    <xf numFmtId="170" fontId="7" fillId="0" borderId="0" xfId="5" applyNumberFormat="1" applyFont="1"/>
    <xf numFmtId="0" fontId="2" fillId="0" borderId="0" xfId="7" applyFont="1" applyAlignment="1">
      <alignment horizontal="center"/>
    </xf>
    <xf numFmtId="164" fontId="2" fillId="0" borderId="0" xfId="8" applyNumberFormat="1" applyFont="1" applyAlignment="1">
      <alignment horizontal="center"/>
    </xf>
    <xf numFmtId="0" fontId="13" fillId="0" borderId="0" xfId="0" applyFont="1"/>
    <xf numFmtId="167" fontId="11" fillId="0" borderId="0" xfId="0" applyNumberFormat="1" applyFont="1" applyFill="1" applyAlignment="1">
      <alignment horizontal="right"/>
    </xf>
    <xf numFmtId="0" fontId="13" fillId="0" borderId="0" xfId="0" applyFont="1" applyFill="1"/>
    <xf numFmtId="0" fontId="7" fillId="0" borderId="0" xfId="0" applyFont="1" applyAlignment="1">
      <alignment horizontal="center"/>
    </xf>
    <xf numFmtId="0" fontId="14" fillId="0" borderId="0" xfId="0" applyFont="1" applyFill="1" applyAlignment="1">
      <alignment horizontal="left" vertical="top" wrapText="1"/>
    </xf>
    <xf numFmtId="0" fontId="16" fillId="0" borderId="0" xfId="0" applyFont="1" applyFill="1" applyAlignment="1">
      <alignment horizontal="left" vertical="top"/>
    </xf>
    <xf numFmtId="0" fontId="13" fillId="0" borderId="0" xfId="0" applyFont="1" applyAlignment="1"/>
    <xf numFmtId="0" fontId="16" fillId="0" borderId="0" xfId="0" applyFont="1" applyFill="1" applyAlignment="1">
      <alignment horizontal="left"/>
    </xf>
    <xf numFmtId="0" fontId="17" fillId="0" borderId="0" xfId="2" applyFont="1"/>
    <xf numFmtId="0" fontId="2" fillId="0" borderId="1" xfId="0" applyFont="1" applyFill="1" applyBorder="1" applyAlignment="1">
      <alignment horizontal="center" vertical="center" wrapText="1"/>
    </xf>
    <xf numFmtId="171" fontId="7" fillId="0" borderId="0" xfId="0" applyNumberFormat="1" applyFont="1"/>
    <xf numFmtId="17" fontId="7" fillId="0" borderId="0" xfId="0" applyNumberFormat="1" applyFont="1" applyAlignment="1">
      <alignment horizontal="center"/>
    </xf>
    <xf numFmtId="164" fontId="7" fillId="0" borderId="0" xfId="1" applyNumberFormat="1" applyFont="1"/>
    <xf numFmtId="167" fontId="13" fillId="0" borderId="0" xfId="0" applyNumberFormat="1" applyFont="1" applyAlignment="1">
      <alignment horizontal="center"/>
    </xf>
    <xf numFmtId="17" fontId="7" fillId="0" borderId="0" xfId="0" applyNumberFormat="1" applyFont="1" applyFill="1" applyAlignment="1">
      <alignment horizontal="left"/>
    </xf>
    <xf numFmtId="0" fontId="9" fillId="0" borderId="0" xfId="0" applyFont="1" applyFill="1"/>
    <xf numFmtId="167" fontId="13" fillId="0" borderId="0" xfId="0" applyNumberFormat="1" applyFont="1" applyFill="1" applyAlignment="1">
      <alignment horizontal="center"/>
    </xf>
    <xf numFmtId="0" fontId="13" fillId="0" borderId="0" xfId="0" applyFont="1" applyAlignment="1">
      <alignment horizontal="center"/>
    </xf>
    <xf numFmtId="164" fontId="0" fillId="0" borderId="0" xfId="1" applyNumberFormat="1" applyFont="1" applyFill="1"/>
    <xf numFmtId="0" fontId="2" fillId="0" borderId="0" xfId="0" applyNumberFormat="1" applyFont="1" applyFill="1" applyAlignment="1" applyProtection="1">
      <alignment horizontal="left"/>
      <protection locked="0"/>
    </xf>
    <xf numFmtId="0" fontId="7" fillId="0" borderId="0" xfId="0" applyFont="1" applyFill="1"/>
    <xf numFmtId="0" fontId="19" fillId="0" borderId="0" xfId="2" applyFont="1" applyFill="1" applyAlignment="1">
      <alignment horizontal="center"/>
    </xf>
    <xf numFmtId="17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2" fillId="0" borderId="0" xfId="7" applyFont="1" applyAlignment="1">
      <alignment vertical="center"/>
    </xf>
    <xf numFmtId="0" fontId="7" fillId="0" borderId="0" xfId="5" applyFont="1" applyAlignment="1">
      <alignment vertical="center"/>
    </xf>
    <xf numFmtId="0" fontId="2" fillId="0" borderId="0" xfId="0" applyNumberFormat="1" applyFont="1" applyFill="1" applyAlignment="1" applyProtection="1">
      <protection locked="0"/>
    </xf>
    <xf numFmtId="0" fontId="19" fillId="0" borderId="0" xfId="2" applyFont="1" applyFill="1" applyAlignment="1"/>
    <xf numFmtId="17" fontId="4" fillId="0" borderId="0" xfId="0" applyNumberFormat="1" applyFont="1" applyAlignment="1">
      <alignment horizontal="center"/>
    </xf>
    <xf numFmtId="0" fontId="2" fillId="0" borderId="0" xfId="7" applyFont="1" applyAlignment="1">
      <alignment horizontal="center"/>
    </xf>
    <xf numFmtId="164" fontId="2" fillId="0" borderId="0" xfId="8" applyNumberFormat="1" applyFont="1" applyAlignment="1">
      <alignment horizontal="center"/>
    </xf>
    <xf numFmtId="164" fontId="14" fillId="2" borderId="3" xfId="8" applyNumberFormat="1" applyFont="1" applyFill="1" applyBorder="1" applyAlignment="1">
      <alignment horizontal="center" vertical="center"/>
    </xf>
    <xf numFmtId="164" fontId="14" fillId="2" borderId="4" xfId="8" applyNumberFormat="1" applyFont="1" applyFill="1" applyBorder="1" applyAlignment="1">
      <alignment horizontal="center" vertical="center"/>
    </xf>
    <xf numFmtId="0" fontId="14" fillId="2" borderId="3" xfId="7" applyFont="1" applyFill="1" applyBorder="1" applyAlignment="1">
      <alignment horizontal="center" vertical="center"/>
    </xf>
    <xf numFmtId="0" fontId="14" fillId="2" borderId="5" xfId="7" applyFont="1" applyFill="1" applyBorder="1" applyAlignment="1">
      <alignment horizontal="center" vertical="center"/>
    </xf>
    <xf numFmtId="0" fontId="14" fillId="2" borderId="4" xfId="7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/>
    </xf>
    <xf numFmtId="0" fontId="13" fillId="0" borderId="0" xfId="0" applyFont="1"/>
  </cellXfs>
  <cellStyles count="11">
    <cellStyle name="Comma" xfId="1" builtinId="3"/>
    <cellStyle name="Comma 2" xfId="8"/>
    <cellStyle name="Hyperlink" xfId="2" builtinId="8"/>
    <cellStyle name="Hyperlink 2" xfId="10"/>
    <cellStyle name="Normal" xfId="0" builtinId="0"/>
    <cellStyle name="Normal 2" xfId="5"/>
    <cellStyle name="Normal 2 2" xfId="9"/>
    <cellStyle name="Normal 3" xfId="6"/>
    <cellStyle name="Normal_Book4" xfId="7"/>
    <cellStyle name="Normal_MO 0205" xfId="4"/>
    <cellStyle name="Percent" xfId="3" builtinId="5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365cbpp-my.sharepoint.com/research/food%20stamps/18-49s/fy%202006/Charts%20after%20approvals/all%20states%20chart%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2-D2\Data\research\Brynne%20Keith-Jennings\ABAWD%20runs\Files%20for%20estimate\ABAWD%20count%20methodology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2006 Impact"/>
      <sheetName val="population analysis"/>
      <sheetName val="Sheet3"/>
      <sheetName val="Alabama"/>
      <sheetName val="Alaska"/>
      <sheetName val="Arizona"/>
      <sheetName val="Arkansas"/>
      <sheetName val="California"/>
      <sheetName val="Colorado"/>
      <sheetName val="Connecticut"/>
      <sheetName val="District of Columbia"/>
      <sheetName val="Delaware"/>
      <sheetName val="Florida"/>
      <sheetName val="Georgia"/>
      <sheetName val="Hawaii"/>
      <sheetName val="Idaho"/>
      <sheetName val="Illinois"/>
      <sheetName val="Indiana"/>
      <sheetName val="Iowa"/>
      <sheetName val="Kansas"/>
      <sheetName val="Kentucky"/>
      <sheetName val="Louisiana"/>
      <sheetName val="Maine"/>
      <sheetName val="Maryland"/>
      <sheetName val="Massachusetts"/>
      <sheetName val="Michigan"/>
      <sheetName val="Minnesota"/>
      <sheetName val="Mississippi"/>
      <sheetName val="Missouri"/>
      <sheetName val="Montana"/>
      <sheetName val="Nebraska"/>
      <sheetName val="Nevada"/>
      <sheetName val="New Hampshire"/>
      <sheetName val="New Jersey"/>
      <sheetName val="New Mexico"/>
      <sheetName val="New York"/>
      <sheetName val="North Carolina"/>
      <sheetName val="North Dakota"/>
      <sheetName val="Ohio"/>
      <sheetName val="Oklahoma"/>
      <sheetName val="Oregon"/>
      <sheetName val="Pennsylvania"/>
      <sheetName val="Rhode Island"/>
      <sheetName val="South Carolina"/>
      <sheetName val="South Dakota"/>
      <sheetName val="Tennessee"/>
      <sheetName val="Texas"/>
      <sheetName val="Utah"/>
      <sheetName val="Vermont"/>
      <sheetName val="Virginia"/>
      <sheetName val="Washington"/>
      <sheetName val="West Virginia"/>
      <sheetName val="Wisconsin"/>
      <sheetName val="Wyoming"/>
    </sheetNames>
    <sheetDataSet>
      <sheetData sheetId="0"/>
      <sheetData sheetId="1"/>
      <sheetData sheetId="2"/>
      <sheetData sheetId="3">
        <row r="5">
          <cell r="K5">
            <v>23</v>
          </cell>
        </row>
        <row r="6">
          <cell r="K6">
            <v>4</v>
          </cell>
        </row>
        <row r="7">
          <cell r="K7">
            <v>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iver effect"/>
      <sheetName val="raw 2012"/>
      <sheetName val="2013 crosstab"/>
      <sheetName val="State comparisons"/>
      <sheetName val="All states 06-12"/>
      <sheetName val="State dropdown 06-11"/>
      <sheetName val="Revised summary"/>
      <sheetName val="All states 2011"/>
      <sheetName val="2011 for ABAWD paper"/>
      <sheetName val="CA Summary"/>
      <sheetName val="TX Summary"/>
      <sheetName val="NY Summary"/>
      <sheetName val="FL Summary"/>
      <sheetName val="MI Summary"/>
      <sheetName val="IL Summary"/>
      <sheetName val="GA Summary"/>
      <sheetName val="NC Summary"/>
      <sheetName val="Summary 96-10"/>
      <sheetName val="Summary w expanded"/>
      <sheetName val="Joseph's methodology"/>
      <sheetName val="Raw 06-10"/>
      <sheetName val="raw"/>
      <sheetName val="raw expanded"/>
      <sheetName val="raw earnings"/>
      <sheetName val="Master list waivers"/>
      <sheetName val="Waivers from FNS"/>
      <sheetName val="All states 2010"/>
      <sheetName val="All states 2009"/>
      <sheetName val="All states 2008"/>
      <sheetName val="All states 2007"/>
      <sheetName val="All states 06"/>
      <sheetName val="ABAWD total pop comparison"/>
      <sheetName val="All states comparison"/>
      <sheetName val="Estimation"/>
      <sheetName val="CA analysis"/>
      <sheetName val="CA 06"/>
      <sheetName val="CA 07"/>
      <sheetName val="CA 08"/>
      <sheetName val="Census pop--cities towns"/>
      <sheetName val="Counties Census"/>
      <sheetName val="Texas 06"/>
      <sheetName val="Texas 07"/>
      <sheetName val="Texas 08"/>
      <sheetName val="TX analysis"/>
      <sheetName val="2009 pre post ARRA"/>
      <sheetName val="NY 06"/>
      <sheetName val="NY 07"/>
      <sheetName val="NY 08"/>
      <sheetName val="NY Analysis"/>
      <sheetName val="FL 05"/>
      <sheetName val="FL 06"/>
      <sheetName val="FL 07"/>
      <sheetName val="FL 08"/>
      <sheetName val="FL Analysis"/>
      <sheetName val="MI 06"/>
      <sheetName val="MI 07"/>
      <sheetName val="MI 08"/>
      <sheetName val="MI analysis"/>
      <sheetName val="IL 06"/>
      <sheetName val="IL 07"/>
      <sheetName val="IL 08"/>
      <sheetName val="IL Analysis"/>
      <sheetName val="GA 06"/>
      <sheetName val="GA 07"/>
      <sheetName val="GA 08"/>
      <sheetName val="GA Analysis"/>
      <sheetName val="NC 06"/>
      <sheetName val="NC 07"/>
      <sheetName val="NC 08"/>
      <sheetName val="NC Analysis"/>
      <sheetName val="OH 06"/>
      <sheetName val="Sheet3"/>
      <sheetName val="Sheet1"/>
      <sheetName val="All states 06-10"/>
      <sheetName val="Pop analysis"/>
      <sheetName val="Sheet7"/>
      <sheetName val="All states 06-11"/>
    </sheetNames>
    <sheetDataSet>
      <sheetData sheetId="0">
        <row r="6">
          <cell r="I6">
            <v>47097986.447726563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4">
          <cell r="A4" t="str">
            <v>Alabama</v>
          </cell>
        </row>
        <row r="5">
          <cell r="A5" t="str">
            <v>Alaska</v>
          </cell>
        </row>
        <row r="6">
          <cell r="A6" t="str">
            <v>Arizona</v>
          </cell>
        </row>
        <row r="7">
          <cell r="A7" t="str">
            <v>Arkansas</v>
          </cell>
        </row>
        <row r="8">
          <cell r="A8" t="str">
            <v>California</v>
          </cell>
        </row>
        <row r="9">
          <cell r="A9" t="str">
            <v>Colorado</v>
          </cell>
        </row>
        <row r="10">
          <cell r="A10" t="str">
            <v>Connecticut</v>
          </cell>
        </row>
        <row r="11">
          <cell r="A11" t="str">
            <v>Delaware</v>
          </cell>
        </row>
        <row r="12">
          <cell r="A12" t="str">
            <v>District of Columbia</v>
          </cell>
        </row>
        <row r="13">
          <cell r="A13" t="str">
            <v>Florida</v>
          </cell>
        </row>
        <row r="14">
          <cell r="A14" t="str">
            <v>Georgia</v>
          </cell>
        </row>
        <row r="15">
          <cell r="A15" t="str">
            <v>Hawaii</v>
          </cell>
        </row>
        <row r="16">
          <cell r="A16" t="str">
            <v>Idaho</v>
          </cell>
        </row>
        <row r="17">
          <cell r="A17" t="str">
            <v>Illinois</v>
          </cell>
        </row>
        <row r="18">
          <cell r="A18" t="str">
            <v>Indiana</v>
          </cell>
        </row>
        <row r="19">
          <cell r="A19" t="str">
            <v>Iowa</v>
          </cell>
        </row>
        <row r="20">
          <cell r="A20" t="str">
            <v>Kansas</v>
          </cell>
        </row>
        <row r="21">
          <cell r="A21" t="str">
            <v>Kentucky</v>
          </cell>
        </row>
        <row r="22">
          <cell r="A22" t="str">
            <v>Louisiana</v>
          </cell>
        </row>
        <row r="23">
          <cell r="A23" t="str">
            <v>Maine</v>
          </cell>
        </row>
        <row r="24">
          <cell r="A24" t="str">
            <v>Maryland</v>
          </cell>
        </row>
        <row r="25">
          <cell r="A25" t="str">
            <v>Massachusetts</v>
          </cell>
        </row>
        <row r="26">
          <cell r="A26" t="str">
            <v>Michigan</v>
          </cell>
        </row>
        <row r="27">
          <cell r="A27" t="str">
            <v>Minnesota</v>
          </cell>
        </row>
        <row r="28">
          <cell r="A28" t="str">
            <v>Mississippi</v>
          </cell>
        </row>
        <row r="29">
          <cell r="A29" t="str">
            <v>Missouri</v>
          </cell>
        </row>
        <row r="30">
          <cell r="A30" t="str">
            <v>Montana</v>
          </cell>
        </row>
        <row r="31">
          <cell r="A31" t="str">
            <v>Nebraska</v>
          </cell>
        </row>
        <row r="32">
          <cell r="A32" t="str">
            <v>Nevada</v>
          </cell>
        </row>
        <row r="33">
          <cell r="A33" t="str">
            <v>New Hampshire</v>
          </cell>
        </row>
        <row r="34">
          <cell r="A34" t="str">
            <v>New Jersey</v>
          </cell>
        </row>
        <row r="35">
          <cell r="A35" t="str">
            <v>New Mexico</v>
          </cell>
        </row>
        <row r="36">
          <cell r="A36" t="str">
            <v>New York</v>
          </cell>
        </row>
        <row r="37">
          <cell r="A37" t="str">
            <v>North Carolina</v>
          </cell>
        </row>
        <row r="38">
          <cell r="A38" t="str">
            <v>North Dakota</v>
          </cell>
        </row>
        <row r="39">
          <cell r="A39" t="str">
            <v>Ohio</v>
          </cell>
        </row>
        <row r="40">
          <cell r="A40" t="str">
            <v>Oklahoma</v>
          </cell>
        </row>
        <row r="41">
          <cell r="A41" t="str">
            <v>Oregon</v>
          </cell>
        </row>
        <row r="42">
          <cell r="A42" t="str">
            <v>Pennsylvania</v>
          </cell>
        </row>
        <row r="43">
          <cell r="A43" t="str">
            <v>Rhode Island</v>
          </cell>
        </row>
        <row r="44">
          <cell r="A44" t="str">
            <v>South Carolina</v>
          </cell>
        </row>
        <row r="45">
          <cell r="A45" t="str">
            <v>South Dakota</v>
          </cell>
        </row>
        <row r="46">
          <cell r="A46" t="str">
            <v>Tennessee</v>
          </cell>
        </row>
        <row r="47">
          <cell r="A47" t="str">
            <v>Texas</v>
          </cell>
        </row>
        <row r="48">
          <cell r="A48" t="str">
            <v>Utah</v>
          </cell>
        </row>
        <row r="49">
          <cell r="A49" t="str">
            <v>Vermont</v>
          </cell>
        </row>
        <row r="50">
          <cell r="A50" t="str">
            <v>Virginia</v>
          </cell>
        </row>
        <row r="51">
          <cell r="A51" t="str">
            <v>Washington</v>
          </cell>
        </row>
        <row r="52">
          <cell r="A52" t="str">
            <v>West Virginia</v>
          </cell>
        </row>
        <row r="53">
          <cell r="A53" t="str">
            <v>Wisconsin</v>
          </cell>
        </row>
        <row r="54">
          <cell r="A54" t="str">
            <v>Wyoming</v>
          </cell>
        </row>
        <row r="55">
          <cell r="A55" t="str">
            <v>Guam</v>
          </cell>
        </row>
        <row r="56">
          <cell r="A56" t="str">
            <v>Virgin Islands</v>
          </cell>
        </row>
        <row r="57">
          <cell r="A57" t="str">
            <v>Total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3">
          <cell r="B3">
            <v>39568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bls.gov/webapps/legacy/cpsatab1.htm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download.bls.gov/pub/time.series/la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abSelected="1" zoomScale="80" zoomScaleNormal="80" workbookViewId="0">
      <selection activeCell="B35" sqref="B35"/>
    </sheetView>
  </sheetViews>
  <sheetFormatPr defaultColWidth="8.85546875" defaultRowHeight="14.25" x14ac:dyDescent="0.2"/>
  <cols>
    <col min="1" max="1" width="47" style="24" customWidth="1"/>
    <col min="2" max="2" width="30" style="24" customWidth="1"/>
    <col min="3" max="3" width="13.140625" style="24" customWidth="1"/>
    <col min="4" max="4" width="22.42578125" style="24" customWidth="1"/>
    <col min="5" max="13" width="13.140625" style="24" customWidth="1"/>
    <col min="14" max="16384" width="8.85546875" style="24"/>
  </cols>
  <sheetData>
    <row r="1" spans="1:13" ht="15" x14ac:dyDescent="0.25">
      <c r="A1" s="19" t="s">
        <v>53</v>
      </c>
      <c r="B1" s="20"/>
      <c r="C1" s="20"/>
      <c r="D1" s="20"/>
      <c r="E1" s="20"/>
      <c r="F1" s="21"/>
      <c r="G1" s="21"/>
      <c r="H1" s="21"/>
      <c r="I1" s="21"/>
      <c r="J1" s="22"/>
      <c r="K1" s="21"/>
      <c r="L1" s="23"/>
      <c r="M1" s="21"/>
    </row>
    <row r="2" spans="1:13" ht="15" x14ac:dyDescent="0.25">
      <c r="A2" s="25" t="s">
        <v>87</v>
      </c>
      <c r="B2" s="20"/>
      <c r="C2" s="20"/>
      <c r="D2" s="20"/>
      <c r="E2" s="20"/>
      <c r="F2" s="21"/>
      <c r="G2" s="21"/>
      <c r="H2" s="21"/>
      <c r="I2" s="21"/>
      <c r="J2" s="22"/>
      <c r="K2" s="21"/>
      <c r="L2" s="23"/>
      <c r="M2" s="21"/>
    </row>
    <row r="3" spans="1:13" ht="15" x14ac:dyDescent="0.25">
      <c r="A3" s="19" t="s">
        <v>54</v>
      </c>
      <c r="B3" s="20"/>
      <c r="C3" s="20"/>
      <c r="D3" s="20"/>
      <c r="E3" s="20"/>
      <c r="F3" s="21"/>
      <c r="G3" s="21"/>
      <c r="H3" s="21"/>
      <c r="I3" s="21"/>
      <c r="J3" s="22"/>
      <c r="K3" s="21"/>
      <c r="L3" s="23"/>
      <c r="M3" s="21"/>
    </row>
    <row r="4" spans="1:13" ht="15" x14ac:dyDescent="0.25">
      <c r="A4" s="19"/>
      <c r="B4" s="20"/>
      <c r="C4" s="20"/>
      <c r="D4" s="20"/>
      <c r="E4" s="20"/>
      <c r="F4" s="21"/>
      <c r="G4" s="21"/>
      <c r="H4" s="21"/>
      <c r="I4" s="21"/>
      <c r="J4" s="22"/>
      <c r="K4" s="21"/>
      <c r="L4" s="23"/>
      <c r="M4" s="21"/>
    </row>
    <row r="5" spans="1:13" ht="15" x14ac:dyDescent="0.25">
      <c r="A5" s="26" t="s">
        <v>55</v>
      </c>
      <c r="B5" s="20" t="s">
        <v>56</v>
      </c>
      <c r="C5" s="20"/>
      <c r="D5" s="20"/>
      <c r="E5" s="20"/>
      <c r="F5" s="21"/>
      <c r="G5" s="21"/>
      <c r="H5" s="21"/>
      <c r="I5" s="21"/>
      <c r="J5" s="22"/>
      <c r="K5" s="21"/>
      <c r="L5" s="23"/>
      <c r="M5" s="21"/>
    </row>
    <row r="6" spans="1:13" ht="15" x14ac:dyDescent="0.25">
      <c r="A6" s="26" t="s">
        <v>57</v>
      </c>
      <c r="B6" s="20" t="s">
        <v>58</v>
      </c>
      <c r="C6" s="20"/>
      <c r="D6" s="20"/>
      <c r="E6" s="20"/>
      <c r="F6" s="21"/>
      <c r="G6" s="21"/>
      <c r="H6" s="21"/>
      <c r="I6" s="21"/>
      <c r="J6" s="22"/>
      <c r="K6" s="21"/>
      <c r="L6" s="23"/>
      <c r="M6" s="21"/>
    </row>
    <row r="7" spans="1:13" ht="15" x14ac:dyDescent="0.25">
      <c r="A7" s="26" t="s">
        <v>59</v>
      </c>
      <c r="B7" s="20" t="s">
        <v>60</v>
      </c>
      <c r="C7" s="20"/>
      <c r="D7" s="20"/>
      <c r="E7" s="20"/>
      <c r="F7" s="21"/>
      <c r="G7" s="21"/>
      <c r="H7" s="21"/>
      <c r="I7" s="21"/>
      <c r="J7" s="22"/>
      <c r="K7" s="21"/>
      <c r="L7" s="23"/>
      <c r="M7" s="21"/>
    </row>
    <row r="8" spans="1:13" ht="15" x14ac:dyDescent="0.25">
      <c r="A8" s="26" t="s">
        <v>61</v>
      </c>
      <c r="B8" s="20" t="s">
        <v>62</v>
      </c>
      <c r="C8" s="20"/>
      <c r="D8" s="20"/>
      <c r="E8" s="20"/>
      <c r="F8" s="21"/>
      <c r="G8" s="21"/>
      <c r="H8" s="21"/>
      <c r="I8" s="21"/>
      <c r="J8" s="22"/>
      <c r="K8" s="21"/>
      <c r="L8" s="23"/>
      <c r="M8" s="21"/>
    </row>
    <row r="9" spans="1:13" ht="15" x14ac:dyDescent="0.25">
      <c r="A9" s="19"/>
      <c r="B9" s="20"/>
      <c r="C9" s="20"/>
      <c r="D9" s="20"/>
      <c r="E9" s="20"/>
      <c r="F9" s="21"/>
      <c r="G9" s="21"/>
      <c r="H9" s="21"/>
      <c r="I9" s="21"/>
      <c r="J9" s="22"/>
      <c r="K9" s="21"/>
      <c r="L9" s="23"/>
      <c r="M9" s="21"/>
    </row>
    <row r="10" spans="1:13" s="65" customFormat="1" ht="39.75" customHeight="1" x14ac:dyDescent="0.25">
      <c r="A10" s="64"/>
      <c r="B10" s="71" t="s">
        <v>63</v>
      </c>
      <c r="C10" s="72"/>
      <c r="D10" s="71" t="s">
        <v>64</v>
      </c>
      <c r="E10" s="72"/>
      <c r="F10" s="73" t="s">
        <v>65</v>
      </c>
      <c r="G10" s="74"/>
      <c r="H10" s="74"/>
      <c r="I10" s="75"/>
      <c r="J10" s="73" t="s">
        <v>66</v>
      </c>
      <c r="K10" s="75"/>
      <c r="L10" s="73" t="s">
        <v>67</v>
      </c>
      <c r="M10" s="75"/>
    </row>
    <row r="11" spans="1:13" ht="15" x14ac:dyDescent="0.25">
      <c r="A11" s="60"/>
      <c r="B11" s="70" t="str">
        <f>$A$2</f>
        <v>FEB 2015 - JAN 2017</v>
      </c>
      <c r="C11" s="70"/>
      <c r="D11" s="70" t="str">
        <f>$A$2</f>
        <v>FEB 2015 - JAN 2017</v>
      </c>
      <c r="E11" s="70"/>
      <c r="F11" s="70" t="str">
        <f>$A$2</f>
        <v>FEB 2015 - JAN 2017</v>
      </c>
      <c r="G11" s="70"/>
      <c r="H11" s="70" t="str">
        <f>$A$2</f>
        <v>FEB 2015 - JAN 2017</v>
      </c>
      <c r="I11" s="70"/>
      <c r="J11" s="70" t="str">
        <f>$A$2</f>
        <v>FEB 2015 - JAN 2017</v>
      </c>
      <c r="K11" s="70"/>
      <c r="L11" s="70" t="str">
        <f>$A$2</f>
        <v>FEB 2015 - JAN 2017</v>
      </c>
      <c r="M11" s="70"/>
    </row>
    <row r="12" spans="1:13" ht="15" x14ac:dyDescent="0.25">
      <c r="A12" s="60"/>
      <c r="B12" s="39"/>
      <c r="C12" s="39"/>
      <c r="D12" s="39"/>
      <c r="E12" s="39"/>
      <c r="F12" s="70" t="s">
        <v>68</v>
      </c>
      <c r="G12" s="70"/>
      <c r="H12" s="70" t="s">
        <v>68</v>
      </c>
      <c r="I12" s="70"/>
      <c r="J12" s="70" t="s">
        <v>68</v>
      </c>
      <c r="K12" s="70"/>
      <c r="L12" s="70" t="s">
        <v>68</v>
      </c>
      <c r="M12" s="70"/>
    </row>
    <row r="13" spans="1:13" ht="15" x14ac:dyDescent="0.25">
      <c r="A13" s="60"/>
      <c r="B13" s="70" t="s">
        <v>52</v>
      </c>
      <c r="C13" s="70"/>
      <c r="D13" s="70" t="s">
        <v>69</v>
      </c>
      <c r="E13" s="70"/>
      <c r="F13" s="69" t="s">
        <v>70</v>
      </c>
      <c r="G13" s="69"/>
      <c r="H13" s="69" t="s">
        <v>70</v>
      </c>
      <c r="I13" s="69"/>
      <c r="J13" s="69" t="s">
        <v>70</v>
      </c>
      <c r="K13" s="69"/>
      <c r="L13" s="69" t="s">
        <v>70</v>
      </c>
      <c r="M13" s="69"/>
    </row>
    <row r="14" spans="1:13" ht="15" x14ac:dyDescent="0.25">
      <c r="A14" s="19"/>
      <c r="B14" s="70" t="s">
        <v>51</v>
      </c>
      <c r="C14" s="70"/>
      <c r="D14" s="70" t="s">
        <v>71</v>
      </c>
      <c r="E14" s="70"/>
      <c r="F14" s="69" t="s">
        <v>72</v>
      </c>
      <c r="G14" s="69"/>
      <c r="H14" s="69" t="s">
        <v>73</v>
      </c>
      <c r="I14" s="69"/>
      <c r="J14" s="69" t="s">
        <v>74</v>
      </c>
      <c r="K14" s="69"/>
      <c r="L14" s="69" t="s">
        <v>75</v>
      </c>
      <c r="M14" s="69"/>
    </row>
    <row r="15" spans="1:13" ht="15" x14ac:dyDescent="0.25">
      <c r="A15" s="19"/>
      <c r="B15" s="39"/>
      <c r="C15" s="39"/>
      <c r="D15" s="39"/>
      <c r="E15" s="39"/>
      <c r="F15" s="38"/>
      <c r="G15" s="38"/>
      <c r="H15" s="38"/>
      <c r="I15" s="38"/>
      <c r="J15" s="38"/>
      <c r="K15" s="38"/>
      <c r="L15" s="38"/>
      <c r="M15" s="38"/>
    </row>
    <row r="16" spans="1:13" ht="15" x14ac:dyDescent="0.25">
      <c r="A16" s="34" t="s">
        <v>77</v>
      </c>
      <c r="B16" s="27">
        <f>National!I14</f>
        <v>3798431</v>
      </c>
      <c r="C16" s="27"/>
      <c r="D16" s="27">
        <f>National!J14</f>
        <v>191219</v>
      </c>
      <c r="F16" s="36">
        <f>D16/B16</f>
        <v>5.034157524514727E-2</v>
      </c>
      <c r="G16" s="21"/>
      <c r="H16" s="29">
        <f t="shared" ref="H16" si="0">TRUNC(F16,4)</f>
        <v>5.0299999999999997E-2</v>
      </c>
      <c r="I16" s="21"/>
      <c r="J16" s="22">
        <f t="shared" ref="J16:J17" si="1">H16*100</f>
        <v>5.0299999999999994</v>
      </c>
      <c r="K16" s="21"/>
      <c r="L16" s="23">
        <f t="shared" ref="L16:L17" si="2">ROUND(J16,1)</f>
        <v>5</v>
      </c>
      <c r="M16" s="33"/>
    </row>
    <row r="17" spans="1:16" ht="15" x14ac:dyDescent="0.25">
      <c r="A17" s="34" t="s">
        <v>78</v>
      </c>
      <c r="F17" s="28"/>
      <c r="H17" s="29">
        <f>TRUNC(H16*1.2,4)</f>
        <v>6.0299999999999999E-2</v>
      </c>
      <c r="J17" s="22">
        <f t="shared" si="1"/>
        <v>6.03</v>
      </c>
      <c r="L17" s="23">
        <f t="shared" si="2"/>
        <v>6</v>
      </c>
      <c r="M17" s="33"/>
    </row>
    <row r="18" spans="1:16" ht="15" x14ac:dyDescent="0.25">
      <c r="M18" s="33"/>
    </row>
    <row r="19" spans="1:16" ht="15" x14ac:dyDescent="0.25">
      <c r="M19" s="33"/>
      <c r="O19" s="32"/>
    </row>
    <row r="20" spans="1:16" ht="15" x14ac:dyDescent="0.25">
      <c r="A20" s="4" t="s">
        <v>18</v>
      </c>
      <c r="B20" s="27"/>
      <c r="D20" s="27"/>
      <c r="F20" s="28"/>
      <c r="G20" s="21"/>
      <c r="H20" s="29"/>
      <c r="I20" s="21"/>
      <c r="J20" s="22"/>
      <c r="K20" s="21"/>
      <c r="L20" s="23"/>
    </row>
    <row r="21" spans="1:16" ht="15" x14ac:dyDescent="0.25">
      <c r="A21" s="60" t="s">
        <v>5</v>
      </c>
      <c r="B21" s="27">
        <f>VLOOKUP(A21, 'Step 2'!$A$3:$C$15,3,FALSE)</f>
        <v>1253</v>
      </c>
      <c r="C21" s="20"/>
      <c r="D21" s="27">
        <f>VLOOKUP(A21, 'Step 4'!$A$3:$C$15,3,FALSE)</f>
        <v>87</v>
      </c>
      <c r="F21" s="36">
        <f t="shared" ref="F21:F39" si="3">D21/B21</f>
        <v>6.9433359936153238E-2</v>
      </c>
      <c r="G21" s="21"/>
      <c r="H21" s="29">
        <f t="shared" ref="H21:H39" si="4">TRUNC(F21,4)</f>
        <v>6.9400000000000003E-2</v>
      </c>
      <c r="I21" s="21"/>
      <c r="J21" s="22">
        <f t="shared" ref="J21:J39" si="5">H21*100</f>
        <v>6.94</v>
      </c>
      <c r="K21" s="21"/>
      <c r="L21" s="23">
        <f t="shared" ref="L21:L39" si="6">ROUND(J21,1)</f>
        <v>6.9</v>
      </c>
      <c r="M21" s="35"/>
      <c r="O21" s="30"/>
      <c r="P21" s="31"/>
    </row>
    <row r="22" spans="1:16" ht="15" x14ac:dyDescent="0.25">
      <c r="A22" s="60"/>
      <c r="B22" s="27"/>
      <c r="C22" s="20"/>
      <c r="D22" s="27"/>
      <c r="F22" s="36"/>
      <c r="G22" s="21"/>
      <c r="H22" s="29"/>
      <c r="I22" s="21"/>
      <c r="J22" s="22"/>
      <c r="K22" s="21"/>
      <c r="L22" s="23"/>
      <c r="M22" s="35"/>
      <c r="O22" s="30"/>
      <c r="P22" s="31"/>
    </row>
    <row r="23" spans="1:16" ht="15" x14ac:dyDescent="0.25">
      <c r="A23" s="60" t="s">
        <v>7</v>
      </c>
      <c r="B23" s="27">
        <f>VLOOKUP(A23, 'Step 2'!$A$3:$C$15,3,FALSE)</f>
        <v>1010</v>
      </c>
      <c r="C23" s="20"/>
      <c r="D23" s="27">
        <f>VLOOKUP(A23, 'Step 4'!$A$3:$C$15,3,FALSE)</f>
        <v>79</v>
      </c>
      <c r="F23" s="36">
        <f t="shared" si="3"/>
        <v>7.8217821782178218E-2</v>
      </c>
      <c r="G23" s="21"/>
      <c r="H23" s="29">
        <f t="shared" si="4"/>
        <v>7.8200000000000006E-2</v>
      </c>
      <c r="I23" s="21"/>
      <c r="J23" s="22">
        <f t="shared" si="5"/>
        <v>7.82</v>
      </c>
      <c r="K23" s="21"/>
      <c r="L23" s="23">
        <f>ROUND(J23,1)</f>
        <v>7.8</v>
      </c>
      <c r="M23" s="35"/>
    </row>
    <row r="24" spans="1:16" ht="15" x14ac:dyDescent="0.25">
      <c r="A24" s="60"/>
      <c r="B24" s="27"/>
      <c r="C24" s="20"/>
      <c r="D24" s="27"/>
      <c r="F24" s="36"/>
      <c r="G24" s="21"/>
      <c r="H24" s="29"/>
      <c r="I24" s="21"/>
      <c r="J24" s="22"/>
      <c r="K24" s="21"/>
      <c r="L24" s="23"/>
      <c r="M24" s="35"/>
      <c r="O24" s="30"/>
      <c r="P24" s="31"/>
    </row>
    <row r="25" spans="1:16" ht="15" x14ac:dyDescent="0.25">
      <c r="A25" s="60" t="s">
        <v>8</v>
      </c>
      <c r="B25" s="27">
        <f>VLOOKUP(A25, 'Step 2'!$A$3:$C$15,3,FALSE)</f>
        <v>978</v>
      </c>
      <c r="C25" s="20"/>
      <c r="D25" s="27">
        <f>VLOOKUP(A25, 'Step 4'!$A$3:$C$15,3,FALSE)</f>
        <v>102</v>
      </c>
      <c r="F25" s="36">
        <f t="shared" si="3"/>
        <v>0.10429447852760736</v>
      </c>
      <c r="G25" s="21"/>
      <c r="H25" s="29">
        <f t="shared" si="4"/>
        <v>0.1042</v>
      </c>
      <c r="I25" s="21"/>
      <c r="J25" s="22">
        <f t="shared" si="5"/>
        <v>10.42</v>
      </c>
      <c r="K25" s="21"/>
      <c r="L25" s="23">
        <f>ROUND(J25,1)</f>
        <v>10.4</v>
      </c>
      <c r="M25" s="35"/>
      <c r="O25" s="30"/>
      <c r="P25" s="31"/>
    </row>
    <row r="26" spans="1:16" ht="15" x14ac:dyDescent="0.25">
      <c r="A26" s="5"/>
      <c r="F26" s="37"/>
      <c r="M26" s="33"/>
    </row>
    <row r="27" spans="1:16" ht="15" x14ac:dyDescent="0.25">
      <c r="A27" s="4"/>
      <c r="B27" s="27"/>
      <c r="C27" s="20"/>
      <c r="D27" s="27"/>
      <c r="F27" s="36"/>
      <c r="G27" s="21"/>
      <c r="H27" s="29"/>
      <c r="I27" s="21"/>
      <c r="J27" s="22"/>
      <c r="K27" s="21"/>
      <c r="L27" s="23"/>
      <c r="M27" s="35"/>
    </row>
    <row r="28" spans="1:16" ht="15" x14ac:dyDescent="0.25">
      <c r="A28" s="4" t="s">
        <v>19</v>
      </c>
      <c r="B28" s="27"/>
      <c r="C28" s="20"/>
      <c r="D28" s="27"/>
      <c r="F28" s="36"/>
      <c r="G28" s="21"/>
      <c r="H28" s="29"/>
      <c r="I28" s="21"/>
      <c r="J28" s="22"/>
      <c r="K28" s="21"/>
      <c r="L28" s="23"/>
      <c r="M28" s="35"/>
    </row>
    <row r="29" spans="1:16" ht="15" x14ac:dyDescent="0.25">
      <c r="A29" s="42" t="s">
        <v>0</v>
      </c>
      <c r="B29" s="27">
        <f>VLOOKUP(A29, 'Step 2'!$A$3:$C$15,3,FALSE)</f>
        <v>72</v>
      </c>
      <c r="C29" s="20"/>
      <c r="D29" s="27">
        <f>VLOOKUP(A29, 'Step 4'!$A$3:$C$15,3,FALSE)</f>
        <v>0</v>
      </c>
      <c r="F29" s="36">
        <f t="shared" si="3"/>
        <v>0</v>
      </c>
      <c r="G29" s="21"/>
      <c r="H29" s="29">
        <f t="shared" si="4"/>
        <v>0</v>
      </c>
      <c r="I29" s="21"/>
      <c r="J29" s="22">
        <f t="shared" si="5"/>
        <v>0</v>
      </c>
      <c r="K29" s="21"/>
      <c r="L29" s="23">
        <f t="shared" si="6"/>
        <v>0</v>
      </c>
      <c r="M29" s="35"/>
      <c r="O29" s="30"/>
      <c r="P29" s="32"/>
    </row>
    <row r="30" spans="1:16" ht="15" x14ac:dyDescent="0.25">
      <c r="A30" s="42" t="s">
        <v>1</v>
      </c>
      <c r="B30" s="27">
        <f>VLOOKUP(A30, 'Step 2'!$A$3:$C$15,3,FALSE)</f>
        <v>2780</v>
      </c>
      <c r="C30" s="20"/>
      <c r="D30" s="27">
        <f>VLOOKUP(A30, 'Step 4'!$A$3:$C$15,3,FALSE)</f>
        <v>193</v>
      </c>
      <c r="F30" s="36">
        <f t="shared" ref="F30:F38" si="7">D30/B30</f>
        <v>6.9424460431654678E-2</v>
      </c>
      <c r="G30" s="21"/>
      <c r="H30" s="29">
        <f t="shared" ref="H30:H38" si="8">TRUNC(F30,4)</f>
        <v>6.9400000000000003E-2</v>
      </c>
      <c r="I30" s="21"/>
      <c r="J30" s="22">
        <f t="shared" ref="J30:J38" si="9">H30*100</f>
        <v>6.94</v>
      </c>
      <c r="K30" s="21"/>
      <c r="L30" s="23">
        <f t="shared" ref="L30:L38" si="10">ROUND(J30,1)</f>
        <v>6.9</v>
      </c>
      <c r="M30" s="35"/>
      <c r="O30" s="30"/>
      <c r="P30" s="32"/>
    </row>
    <row r="31" spans="1:16" ht="15" x14ac:dyDescent="0.25">
      <c r="A31" s="42" t="s">
        <v>2</v>
      </c>
      <c r="B31" s="27">
        <f>VLOOKUP(A31, 'Step 2'!$A$3:$C$15,3,FALSE)</f>
        <v>7463</v>
      </c>
      <c r="C31" s="20"/>
      <c r="D31" s="27">
        <f>VLOOKUP(A31, 'Step 4'!$A$3:$C$15,3,FALSE)</f>
        <v>324</v>
      </c>
      <c r="F31" s="36">
        <f t="shared" si="7"/>
        <v>4.3414176604582605E-2</v>
      </c>
      <c r="G31" s="21"/>
      <c r="H31" s="29">
        <f t="shared" si="8"/>
        <v>4.3400000000000001E-2</v>
      </c>
      <c r="I31" s="21"/>
      <c r="J31" s="22">
        <f t="shared" si="9"/>
        <v>4.34</v>
      </c>
      <c r="K31" s="21"/>
      <c r="L31" s="23">
        <f t="shared" si="10"/>
        <v>4.3</v>
      </c>
      <c r="M31" s="35"/>
      <c r="O31" s="30"/>
      <c r="P31" s="32"/>
    </row>
    <row r="32" spans="1:16" ht="15" x14ac:dyDescent="0.25">
      <c r="A32" s="42" t="s">
        <v>3</v>
      </c>
      <c r="B32" s="27">
        <f>VLOOKUP(A32, 'Step 2'!$A$3:$C$15,3,FALSE)</f>
        <v>47</v>
      </c>
      <c r="C32" s="20"/>
      <c r="D32" s="27">
        <f>VLOOKUP(A32, 'Step 4'!$A$3:$C$15,3,FALSE)</f>
        <v>0</v>
      </c>
      <c r="F32" s="36">
        <f t="shared" si="7"/>
        <v>0</v>
      </c>
      <c r="G32" s="21"/>
      <c r="H32" s="29">
        <f t="shared" si="8"/>
        <v>0</v>
      </c>
      <c r="I32" s="21"/>
      <c r="J32" s="22">
        <f t="shared" si="9"/>
        <v>0</v>
      </c>
      <c r="K32" s="21"/>
      <c r="L32" s="23">
        <f t="shared" si="10"/>
        <v>0</v>
      </c>
      <c r="M32" s="35"/>
      <c r="O32" s="30"/>
      <c r="P32" s="32"/>
    </row>
    <row r="33" spans="1:16" ht="15" x14ac:dyDescent="0.25">
      <c r="A33" s="42" t="s">
        <v>4</v>
      </c>
      <c r="B33" s="27">
        <f>VLOOKUP(A33, 'Step 2'!$A$3:$C$15,3,FALSE)</f>
        <v>3734</v>
      </c>
      <c r="C33" s="20"/>
      <c r="D33" s="27">
        <f>VLOOKUP(A33, 'Step 4'!$A$3:$C$15,3,FALSE)</f>
        <v>219</v>
      </c>
      <c r="F33" s="36">
        <f t="shared" si="7"/>
        <v>5.8650241028387791E-2</v>
      </c>
      <c r="G33" s="21"/>
      <c r="H33" s="29">
        <f t="shared" si="8"/>
        <v>5.8599999999999999E-2</v>
      </c>
      <c r="I33" s="21"/>
      <c r="J33" s="22">
        <f t="shared" si="9"/>
        <v>5.86</v>
      </c>
      <c r="K33" s="21"/>
      <c r="L33" s="23">
        <f t="shared" si="10"/>
        <v>5.9</v>
      </c>
      <c r="M33" s="35"/>
      <c r="O33" s="30"/>
      <c r="P33" s="32"/>
    </row>
    <row r="34" spans="1:16" ht="15" x14ac:dyDescent="0.25">
      <c r="A34" s="42" t="s">
        <v>6</v>
      </c>
      <c r="B34" s="27">
        <f>VLOOKUP(A34, 'Step 2'!$A$3:$C$15,3,FALSE)</f>
        <v>4036</v>
      </c>
      <c r="C34" s="20"/>
      <c r="D34" s="27">
        <f>VLOOKUP(A34, 'Step 4'!$A$3:$C$15,3,FALSE)</f>
        <v>272</v>
      </c>
      <c r="F34" s="36">
        <f t="shared" si="7"/>
        <v>6.7393458870168482E-2</v>
      </c>
      <c r="G34" s="21"/>
      <c r="H34" s="29">
        <f t="shared" si="8"/>
        <v>6.7299999999999999E-2</v>
      </c>
      <c r="I34" s="21"/>
      <c r="J34" s="22">
        <f t="shared" si="9"/>
        <v>6.7299999999999995</v>
      </c>
      <c r="K34" s="21"/>
      <c r="L34" s="23">
        <f t="shared" si="10"/>
        <v>6.7</v>
      </c>
      <c r="M34" s="35"/>
      <c r="O34" s="30"/>
      <c r="P34" s="32"/>
    </row>
    <row r="35" spans="1:16" ht="15" x14ac:dyDescent="0.25">
      <c r="A35" s="42" t="s">
        <v>9</v>
      </c>
      <c r="B35" s="27">
        <f>VLOOKUP(A35, 'Step 2'!$A$3:$C$15,3,FALSE)</f>
        <v>91</v>
      </c>
      <c r="C35" s="20"/>
      <c r="D35" s="27">
        <f>VLOOKUP(A35, 'Step 4'!$A$3:$C$15,3,FALSE)</f>
        <v>0</v>
      </c>
      <c r="F35" s="36">
        <f t="shared" si="7"/>
        <v>0</v>
      </c>
      <c r="G35" s="21"/>
      <c r="H35" s="29">
        <f t="shared" si="8"/>
        <v>0</v>
      </c>
      <c r="I35" s="21"/>
      <c r="J35" s="22">
        <f t="shared" si="9"/>
        <v>0</v>
      </c>
      <c r="K35" s="21"/>
      <c r="L35" s="23">
        <f t="shared" si="10"/>
        <v>0</v>
      </c>
      <c r="M35" s="35"/>
      <c r="O35" s="30"/>
      <c r="P35" s="32"/>
    </row>
    <row r="36" spans="1:16" ht="15" x14ac:dyDescent="0.25">
      <c r="A36" s="42" t="s">
        <v>10</v>
      </c>
      <c r="B36" s="27">
        <f>VLOOKUP(A36, 'Step 2'!$A$3:$C$15,3,FALSE)</f>
        <v>5178</v>
      </c>
      <c r="C36" s="20"/>
      <c r="D36" s="27">
        <f>VLOOKUP(A36, 'Step 4'!$A$3:$C$15,3,FALSE)</f>
        <v>284</v>
      </c>
      <c r="F36" s="36">
        <f t="shared" si="7"/>
        <v>5.4847431440710699E-2</v>
      </c>
      <c r="G36" s="21"/>
      <c r="H36" s="29">
        <f t="shared" si="8"/>
        <v>5.4800000000000001E-2</v>
      </c>
      <c r="I36" s="21"/>
      <c r="J36" s="22">
        <f t="shared" si="9"/>
        <v>5.48</v>
      </c>
      <c r="K36" s="21"/>
      <c r="L36" s="23">
        <f t="shared" si="10"/>
        <v>5.5</v>
      </c>
      <c r="M36" s="35"/>
      <c r="O36" s="30"/>
      <c r="P36" s="32"/>
    </row>
    <row r="37" spans="1:16" ht="15" x14ac:dyDescent="0.25">
      <c r="A37" s="42" t="s">
        <v>11</v>
      </c>
      <c r="B37" s="27">
        <f>VLOOKUP(A37, 'Step 2'!$A$3:$C$15,3,FALSE)</f>
        <v>6245</v>
      </c>
      <c r="C37" s="20"/>
      <c r="D37" s="27">
        <f>VLOOKUP(A37, 'Step 4'!$A$3:$C$15,3,FALSE)</f>
        <v>419</v>
      </c>
      <c r="F37" s="36">
        <f t="shared" si="7"/>
        <v>6.7093674939951956E-2</v>
      </c>
      <c r="G37" s="21"/>
      <c r="H37" s="29">
        <f t="shared" si="8"/>
        <v>6.7000000000000004E-2</v>
      </c>
      <c r="I37" s="21"/>
      <c r="J37" s="22">
        <f t="shared" si="9"/>
        <v>6.7</v>
      </c>
      <c r="K37" s="21"/>
      <c r="L37" s="23">
        <f t="shared" si="10"/>
        <v>6.7</v>
      </c>
      <c r="M37" s="35"/>
      <c r="O37" s="30"/>
      <c r="P37" s="32"/>
    </row>
    <row r="38" spans="1:16" ht="15" x14ac:dyDescent="0.25">
      <c r="A38" s="42" t="s">
        <v>12</v>
      </c>
      <c r="B38" s="27">
        <f>VLOOKUP(A38, 'Step 2'!$A$3:$C$15,3,FALSE)</f>
        <v>390</v>
      </c>
      <c r="C38" s="20"/>
      <c r="D38" s="27">
        <f>VLOOKUP(A38, 'Step 4'!$A$3:$C$15,3,FALSE)</f>
        <v>129</v>
      </c>
      <c r="F38" s="36">
        <f t="shared" si="7"/>
        <v>0.33076923076923076</v>
      </c>
      <c r="G38" s="21"/>
      <c r="H38" s="29">
        <f t="shared" si="8"/>
        <v>0.33069999999999999</v>
      </c>
      <c r="I38" s="21"/>
      <c r="J38" s="22">
        <f t="shared" si="9"/>
        <v>33.07</v>
      </c>
      <c r="K38" s="21"/>
      <c r="L38" s="23">
        <f t="shared" si="10"/>
        <v>33.1</v>
      </c>
      <c r="M38" s="35"/>
      <c r="O38" s="30"/>
      <c r="P38" s="32"/>
    </row>
    <row r="39" spans="1:16" ht="15" x14ac:dyDescent="0.25">
      <c r="A39" s="33" t="s">
        <v>76</v>
      </c>
      <c r="B39" s="27">
        <f>SUM(B29:B38)</f>
        <v>30036</v>
      </c>
      <c r="C39" s="27"/>
      <c r="D39" s="27">
        <f>SUM(D29:D38)</f>
        <v>1840</v>
      </c>
      <c r="F39" s="36">
        <f t="shared" si="3"/>
        <v>6.1259821547476362E-2</v>
      </c>
      <c r="G39" s="21"/>
      <c r="H39" s="29">
        <f t="shared" si="4"/>
        <v>6.1199999999999997E-2</v>
      </c>
      <c r="I39" s="21"/>
      <c r="J39" s="22">
        <f t="shared" si="5"/>
        <v>6.12</v>
      </c>
      <c r="K39" s="21"/>
      <c r="L39" s="23">
        <f t="shared" si="6"/>
        <v>6.1</v>
      </c>
      <c r="M39" s="33"/>
      <c r="O39" s="30"/>
      <c r="P39" s="32"/>
    </row>
    <row r="40" spans="1:16" ht="15" x14ac:dyDescent="0.25">
      <c r="A40" s="4"/>
      <c r="B40" s="4"/>
      <c r="D40" s="27"/>
      <c r="F40" s="36"/>
      <c r="G40" s="21"/>
      <c r="H40" s="29"/>
      <c r="I40" s="21"/>
      <c r="J40" s="22"/>
      <c r="K40" s="21"/>
      <c r="L40" s="23"/>
      <c r="M40" s="33"/>
    </row>
    <row r="41" spans="1:16" ht="15" x14ac:dyDescent="0.25">
      <c r="A41" s="4"/>
      <c r="B41" s="4"/>
      <c r="D41" s="27"/>
      <c r="F41" s="36"/>
      <c r="G41" s="21"/>
      <c r="H41" s="29"/>
      <c r="I41" s="21"/>
      <c r="J41" s="22"/>
      <c r="K41" s="21"/>
      <c r="L41" s="23"/>
      <c r="M41" s="33"/>
    </row>
    <row r="42" spans="1:16" x14ac:dyDescent="0.2">
      <c r="A42" s="21" t="s">
        <v>79</v>
      </c>
    </row>
    <row r="43" spans="1:16" x14ac:dyDescent="0.2">
      <c r="A43" s="21" t="s">
        <v>80</v>
      </c>
    </row>
  </sheetData>
  <mergeCells count="27">
    <mergeCell ref="B11:C11"/>
    <mergeCell ref="D11:E11"/>
    <mergeCell ref="F11:G11"/>
    <mergeCell ref="H11:I11"/>
    <mergeCell ref="J11:K11"/>
    <mergeCell ref="B10:C10"/>
    <mergeCell ref="D10:E10"/>
    <mergeCell ref="F10:I10"/>
    <mergeCell ref="J10:K10"/>
    <mergeCell ref="L10:M10"/>
    <mergeCell ref="L11:M11"/>
    <mergeCell ref="F12:G12"/>
    <mergeCell ref="H12:I12"/>
    <mergeCell ref="J12:K12"/>
    <mergeCell ref="L12:M12"/>
    <mergeCell ref="L13:M13"/>
    <mergeCell ref="B14:C14"/>
    <mergeCell ref="D14:E14"/>
    <mergeCell ref="F14:G14"/>
    <mergeCell ref="H14:I14"/>
    <mergeCell ref="J14:K14"/>
    <mergeCell ref="L14:M14"/>
    <mergeCell ref="B13:C13"/>
    <mergeCell ref="D13:E13"/>
    <mergeCell ref="F13:G13"/>
    <mergeCell ref="H13:I13"/>
    <mergeCell ref="J13:K13"/>
  </mergeCells>
  <conditionalFormatting sqref="L20">
    <cfRule type="expression" dxfId="6" priority="87">
      <formula>L20&gt;=$L$17</formula>
    </cfRule>
  </conditionalFormatting>
  <conditionalFormatting sqref="A1:A1048576">
    <cfRule type="duplicateValues" dxfId="5" priority="2"/>
  </conditionalFormatting>
  <conditionalFormatting sqref="L16:L39">
    <cfRule type="cellIs" dxfId="4" priority="1" operator="greaterThanOrEqual">
      <formula>$L$17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7"/>
  <sheetViews>
    <sheetView workbookViewId="0">
      <selection sqref="A1:E1"/>
    </sheetView>
  </sheetViews>
  <sheetFormatPr defaultColWidth="8.85546875" defaultRowHeight="15" x14ac:dyDescent="0.25"/>
  <cols>
    <col min="1" max="1" width="9.5703125" style="17" customWidth="1"/>
    <col min="2" max="2" width="10.42578125" style="17" customWidth="1"/>
    <col min="3" max="3" width="15.5703125" style="17" customWidth="1"/>
    <col min="4" max="4" width="16.85546875" style="17" customWidth="1"/>
    <col min="5" max="5" width="8.7109375" style="17" customWidth="1"/>
    <col min="6" max="6" width="7.7109375" style="57" customWidth="1"/>
    <col min="7" max="7" width="17.42578125" style="57" customWidth="1"/>
    <col min="8" max="8" width="15.140625" style="57" customWidth="1"/>
    <col min="9" max="9" width="13.85546875" style="40" customWidth="1"/>
    <col min="10" max="10" width="12.5703125" style="40" customWidth="1"/>
    <col min="11" max="11" width="18.42578125" style="40" customWidth="1"/>
    <col min="12" max="12" width="22.5703125" style="40" customWidth="1"/>
    <col min="14" max="14" width="11.140625" customWidth="1"/>
    <col min="15" max="15" width="12.7109375" customWidth="1"/>
    <col min="16" max="16" width="9.85546875" customWidth="1"/>
  </cols>
  <sheetData>
    <row r="1" spans="1:12" s="9" customFormat="1" x14ac:dyDescent="0.25">
      <c r="A1" s="76" t="s">
        <v>24</v>
      </c>
      <c r="B1" s="77"/>
      <c r="C1" s="77"/>
      <c r="D1" s="77"/>
      <c r="E1" s="77"/>
      <c r="F1" s="43"/>
      <c r="G1" s="43"/>
      <c r="H1" s="43"/>
      <c r="I1" s="7"/>
      <c r="J1" s="7"/>
      <c r="K1" s="7"/>
      <c r="L1" s="7"/>
    </row>
    <row r="2" spans="1:12" s="10" customFormat="1" x14ac:dyDescent="0.25">
      <c r="A2" s="76" t="s">
        <v>25</v>
      </c>
      <c r="B2" s="77"/>
      <c r="C2" s="77"/>
      <c r="D2" s="77"/>
      <c r="E2" s="77"/>
      <c r="F2" s="43"/>
      <c r="G2" s="43"/>
      <c r="H2" s="43"/>
      <c r="I2" s="6"/>
      <c r="J2" s="6"/>
      <c r="K2" s="6"/>
      <c r="L2" s="6"/>
    </row>
    <row r="3" spans="1:12" s="10" customFormat="1" ht="15" customHeight="1" x14ac:dyDescent="0.25">
      <c r="A3" s="77"/>
      <c r="B3" s="77"/>
      <c r="C3" s="77"/>
      <c r="D3" s="77"/>
      <c r="E3" s="77"/>
      <c r="F3" s="43"/>
      <c r="G3" s="43"/>
      <c r="H3" s="43"/>
      <c r="I3" s="6"/>
      <c r="J3" s="6"/>
      <c r="K3" s="6"/>
      <c r="L3" s="6"/>
    </row>
    <row r="4" spans="1:12" s="10" customFormat="1" ht="15" customHeight="1" x14ac:dyDescent="0.25">
      <c r="A4" s="44" t="s">
        <v>26</v>
      </c>
      <c r="B4" s="45" t="s">
        <v>27</v>
      </c>
      <c r="C4" s="46"/>
      <c r="D4" s="46"/>
      <c r="E4" s="46"/>
      <c r="F4" s="43"/>
      <c r="G4" s="43"/>
      <c r="H4" s="43"/>
      <c r="I4" s="6"/>
      <c r="J4" s="6"/>
      <c r="K4" s="6"/>
      <c r="L4" s="6"/>
    </row>
    <row r="5" spans="1:12" s="10" customFormat="1" ht="15" customHeight="1" x14ac:dyDescent="0.25">
      <c r="A5" s="44" t="s">
        <v>28</v>
      </c>
      <c r="B5" s="46"/>
      <c r="C5" s="46"/>
      <c r="D5" s="46"/>
      <c r="E5" s="46"/>
      <c r="F5" s="43"/>
      <c r="G5" s="43"/>
      <c r="H5" s="43"/>
      <c r="I5" s="6"/>
      <c r="J5" s="6"/>
      <c r="K5" s="6"/>
      <c r="L5" s="6"/>
    </row>
    <row r="6" spans="1:12" s="10" customFormat="1" ht="15" customHeight="1" x14ac:dyDescent="0.25">
      <c r="A6" s="44" t="s">
        <v>29</v>
      </c>
      <c r="B6" s="45" t="s">
        <v>30</v>
      </c>
      <c r="C6" s="46"/>
      <c r="D6" s="46"/>
      <c r="E6" s="46"/>
      <c r="F6" s="43"/>
      <c r="G6" s="43"/>
      <c r="H6" s="43"/>
      <c r="I6" s="6"/>
      <c r="J6" s="6"/>
      <c r="K6" s="6"/>
      <c r="L6" s="6"/>
    </row>
    <row r="7" spans="1:12" s="10" customFormat="1" ht="15" customHeight="1" x14ac:dyDescent="0.25">
      <c r="A7" s="44" t="s">
        <v>31</v>
      </c>
      <c r="B7" s="45" t="s">
        <v>81</v>
      </c>
      <c r="C7" s="46"/>
      <c r="D7" s="46"/>
      <c r="E7" s="46"/>
      <c r="F7" s="43"/>
      <c r="G7" s="43"/>
      <c r="H7" s="43"/>
      <c r="I7" s="6"/>
      <c r="J7" s="6"/>
      <c r="K7" s="6"/>
      <c r="L7" s="6"/>
    </row>
    <row r="8" spans="1:12" s="10" customFormat="1" ht="15" customHeight="1" x14ac:dyDescent="0.25">
      <c r="A8" s="44" t="s">
        <v>32</v>
      </c>
      <c r="B8" s="45" t="s">
        <v>33</v>
      </c>
      <c r="C8" s="46"/>
      <c r="D8" s="46"/>
      <c r="E8" s="46"/>
      <c r="F8" s="43"/>
      <c r="G8" s="43"/>
      <c r="H8" s="43"/>
      <c r="I8" s="6"/>
      <c r="J8" s="6"/>
      <c r="K8" s="6"/>
      <c r="L8" s="6"/>
    </row>
    <row r="9" spans="1:12" s="10" customFormat="1" ht="14.45" customHeight="1" x14ac:dyDescent="0.25">
      <c r="A9" s="44" t="s">
        <v>34</v>
      </c>
      <c r="B9" s="45" t="s">
        <v>35</v>
      </c>
      <c r="C9" s="46"/>
      <c r="D9" s="46"/>
      <c r="E9" s="46"/>
      <c r="F9" s="43"/>
      <c r="G9" s="43"/>
      <c r="H9" s="43"/>
      <c r="I9" s="6"/>
      <c r="J9" s="6"/>
      <c r="K9" s="6"/>
      <c r="L9" s="6"/>
    </row>
    <row r="10" spans="1:12" s="9" customFormat="1" x14ac:dyDescent="0.25">
      <c r="A10" s="44" t="s">
        <v>36</v>
      </c>
      <c r="B10" s="47" t="s">
        <v>85</v>
      </c>
      <c r="C10" s="46"/>
      <c r="D10" s="46"/>
      <c r="E10" s="46"/>
      <c r="F10" s="43"/>
      <c r="H10" s="7"/>
      <c r="I10" s="7"/>
      <c r="J10" s="7"/>
      <c r="K10" s="7"/>
      <c r="L10" s="8"/>
    </row>
    <row r="11" spans="1:12" s="9" customFormat="1" x14ac:dyDescent="0.25">
      <c r="A11" s="48"/>
      <c r="B11" s="47"/>
      <c r="C11" s="40"/>
      <c r="D11" s="40"/>
      <c r="E11" s="40"/>
      <c r="F11" s="43"/>
      <c r="G11" s="12" t="s">
        <v>82</v>
      </c>
      <c r="H11" s="7"/>
      <c r="I11" s="7"/>
      <c r="J11" s="7"/>
      <c r="K11" s="7"/>
      <c r="L11" s="8"/>
    </row>
    <row r="12" spans="1:12" s="9" customFormat="1" ht="40.15" customHeight="1" thickBot="1" x14ac:dyDescent="0.3">
      <c r="A12" s="13" t="s">
        <v>37</v>
      </c>
      <c r="B12" s="13" t="s">
        <v>38</v>
      </c>
      <c r="C12" s="14" t="s">
        <v>20</v>
      </c>
      <c r="D12" s="14" t="s">
        <v>23</v>
      </c>
      <c r="E12" s="7"/>
      <c r="F12" s="7"/>
      <c r="G12" s="49" t="s">
        <v>21</v>
      </c>
      <c r="H12" s="49" t="s">
        <v>22</v>
      </c>
      <c r="I12" s="49" t="s">
        <v>20</v>
      </c>
      <c r="J12" s="49" t="s">
        <v>23</v>
      </c>
      <c r="K12" s="49" t="s">
        <v>83</v>
      </c>
      <c r="L12" s="49" t="s">
        <v>84</v>
      </c>
    </row>
    <row r="13" spans="1:12" s="9" customFormat="1" ht="15.75" thickTop="1" x14ac:dyDescent="0.25">
      <c r="A13" s="8">
        <v>2015</v>
      </c>
      <c r="B13" s="15" t="s">
        <v>39</v>
      </c>
      <c r="C13" s="41">
        <v>156050</v>
      </c>
      <c r="D13" s="41">
        <v>9498</v>
      </c>
      <c r="E13" s="7"/>
      <c r="F13" s="50"/>
      <c r="G13" s="51">
        <v>42005</v>
      </c>
      <c r="H13" s="51">
        <v>42705</v>
      </c>
      <c r="I13" s="52">
        <f>SUM(C13:C36)</f>
        <v>3795805</v>
      </c>
      <c r="J13" s="52">
        <f>SUM(D13:D36)</f>
        <v>192568</v>
      </c>
      <c r="K13" s="7">
        <f>ROUND(TRUNC((J13/I13),4)*100,1)</f>
        <v>5.0999999999999996</v>
      </c>
      <c r="L13" s="7">
        <f>ROUND(120*TRUNC(J13/I13,4),1)</f>
        <v>6.1</v>
      </c>
    </row>
    <row r="14" spans="1:12" s="9" customFormat="1" x14ac:dyDescent="0.25">
      <c r="A14" s="8">
        <v>2015</v>
      </c>
      <c r="B14" s="15" t="s">
        <v>40</v>
      </c>
      <c r="C14" s="41">
        <v>156213</v>
      </c>
      <c r="D14" s="41">
        <v>9095</v>
      </c>
      <c r="E14" s="7"/>
      <c r="F14" s="50"/>
      <c r="G14" s="51">
        <v>42036</v>
      </c>
      <c r="H14" s="51">
        <v>42736</v>
      </c>
      <c r="I14" s="52">
        <f>SUM(C14:C37)</f>
        <v>3798431</v>
      </c>
      <c r="J14" s="52">
        <f>SUM(D14:D37)</f>
        <v>191219</v>
      </c>
      <c r="K14" s="16">
        <f t="shared" ref="K14" si="0">ROUND(TRUNC((J14/I14),4)*100,1)</f>
        <v>5</v>
      </c>
      <c r="L14" s="16">
        <f t="shared" ref="L14" si="1">ROUND(120*TRUNC(J14/I14,4),1)</f>
        <v>6</v>
      </c>
    </row>
    <row r="15" spans="1:12" s="9" customFormat="1" x14ac:dyDescent="0.25">
      <c r="A15" s="8">
        <v>2015</v>
      </c>
      <c r="B15" s="15" t="s">
        <v>41</v>
      </c>
      <c r="C15" s="41">
        <v>156318</v>
      </c>
      <c r="D15" s="41">
        <v>8682</v>
      </c>
      <c r="E15" s="7"/>
      <c r="F15" s="50"/>
      <c r="G15" s="51"/>
      <c r="H15" s="51"/>
      <c r="I15" s="52"/>
      <c r="J15" s="52"/>
      <c r="K15" s="16"/>
      <c r="L15" s="16"/>
    </row>
    <row r="16" spans="1:12" s="9" customFormat="1" x14ac:dyDescent="0.25">
      <c r="A16" s="8">
        <v>2015</v>
      </c>
      <c r="B16" s="15" t="s">
        <v>42</v>
      </c>
      <c r="C16" s="41">
        <v>156554</v>
      </c>
      <c r="D16" s="41">
        <v>7966</v>
      </c>
      <c r="E16" s="7"/>
      <c r="F16" s="50"/>
      <c r="G16" s="7"/>
      <c r="H16" s="7"/>
      <c r="I16" s="7"/>
      <c r="J16" s="7"/>
      <c r="K16" s="7"/>
      <c r="L16" s="7"/>
    </row>
    <row r="17" spans="1:12" s="9" customFormat="1" x14ac:dyDescent="0.25">
      <c r="A17" s="8">
        <v>2015</v>
      </c>
      <c r="B17" s="15" t="s">
        <v>43</v>
      </c>
      <c r="C17" s="41">
        <v>157719</v>
      </c>
      <c r="D17" s="41">
        <v>8370</v>
      </c>
      <c r="E17" s="7"/>
      <c r="F17" s="50"/>
      <c r="G17" s="7"/>
      <c r="H17" s="7"/>
      <c r="I17" s="7"/>
      <c r="J17" s="7"/>
      <c r="K17" s="7"/>
      <c r="L17" s="7"/>
    </row>
    <row r="18" spans="1:12" s="9" customFormat="1" x14ac:dyDescent="0.25">
      <c r="A18" s="8">
        <v>2015</v>
      </c>
      <c r="B18" s="15" t="s">
        <v>44</v>
      </c>
      <c r="C18" s="41">
        <v>158283</v>
      </c>
      <c r="D18" s="41">
        <v>8638</v>
      </c>
      <c r="E18" s="7"/>
      <c r="F18" s="50"/>
      <c r="G18" s="51"/>
      <c r="H18" s="51"/>
      <c r="I18" s="7"/>
      <c r="J18" s="7"/>
      <c r="K18" s="7"/>
      <c r="L18" s="7"/>
    </row>
    <row r="19" spans="1:12" s="9" customFormat="1" x14ac:dyDescent="0.25">
      <c r="A19" s="8">
        <v>2015</v>
      </c>
      <c r="B19" s="15" t="s">
        <v>45</v>
      </c>
      <c r="C19" s="41">
        <v>158527</v>
      </c>
      <c r="D19" s="41">
        <v>8805</v>
      </c>
      <c r="E19" s="7"/>
      <c r="F19" s="50"/>
      <c r="G19" s="7"/>
      <c r="H19" s="7"/>
      <c r="I19" s="7"/>
      <c r="J19" s="7"/>
      <c r="K19" s="7"/>
      <c r="L19" s="7"/>
    </row>
    <row r="20" spans="1:12" s="9" customFormat="1" x14ac:dyDescent="0.25">
      <c r="A20" s="8">
        <v>2015</v>
      </c>
      <c r="B20" s="15" t="s">
        <v>46</v>
      </c>
      <c r="C20" s="41">
        <v>157390</v>
      </c>
      <c r="D20" s="41">
        <v>8162</v>
      </c>
      <c r="E20" s="7"/>
      <c r="F20" s="50"/>
      <c r="G20" s="7"/>
      <c r="H20" s="7"/>
      <c r="I20" s="7"/>
      <c r="J20" s="7"/>
      <c r="K20" s="7"/>
      <c r="L20" s="7"/>
    </row>
    <row r="21" spans="1:12" s="9" customFormat="1" x14ac:dyDescent="0.25">
      <c r="A21" s="8">
        <v>2015</v>
      </c>
      <c r="B21" s="15" t="s">
        <v>47</v>
      </c>
      <c r="C21" s="41">
        <v>156607</v>
      </c>
      <c r="D21" s="41">
        <v>7628</v>
      </c>
      <c r="E21" s="7"/>
      <c r="F21" s="50"/>
      <c r="G21" s="7"/>
      <c r="H21" s="7"/>
      <c r="I21" s="7"/>
      <c r="J21" s="7"/>
      <c r="K21" s="7"/>
      <c r="L21" s="7"/>
    </row>
    <row r="22" spans="1:12" s="9" customFormat="1" x14ac:dyDescent="0.25">
      <c r="A22" s="8">
        <v>2015</v>
      </c>
      <c r="B22" s="15" t="s">
        <v>48</v>
      </c>
      <c r="C22" s="41">
        <v>157313</v>
      </c>
      <c r="D22" s="41">
        <v>7597</v>
      </c>
      <c r="E22" s="7"/>
      <c r="F22" s="50"/>
      <c r="G22" s="7"/>
      <c r="H22" s="7"/>
      <c r="I22" s="7"/>
      <c r="J22" s="7"/>
      <c r="K22" s="7"/>
      <c r="L22" s="7"/>
    </row>
    <row r="23" spans="1:12" s="9" customFormat="1" x14ac:dyDescent="0.25">
      <c r="A23" s="8">
        <v>2015</v>
      </c>
      <c r="B23" s="15" t="s">
        <v>49</v>
      </c>
      <c r="C23" s="41">
        <v>157340</v>
      </c>
      <c r="D23" s="41">
        <v>7573</v>
      </c>
      <c r="E23" s="7"/>
      <c r="F23" s="50"/>
      <c r="G23" s="7"/>
      <c r="H23" s="7"/>
      <c r="I23" s="7"/>
      <c r="J23" s="7"/>
      <c r="K23" s="7"/>
      <c r="L23" s="7"/>
    </row>
    <row r="24" spans="1:12" s="9" customFormat="1" x14ac:dyDescent="0.25">
      <c r="A24" s="8">
        <v>2015</v>
      </c>
      <c r="B24" s="15" t="s">
        <v>50</v>
      </c>
      <c r="C24" s="41">
        <v>157245</v>
      </c>
      <c r="D24" s="41">
        <v>7542</v>
      </c>
      <c r="E24" s="7"/>
      <c r="F24" s="50"/>
      <c r="G24" s="7"/>
      <c r="H24" s="7"/>
      <c r="I24" s="7"/>
      <c r="J24" s="7"/>
      <c r="K24" s="7"/>
      <c r="L24" s="7"/>
    </row>
    <row r="25" spans="1:12" s="9" customFormat="1" x14ac:dyDescent="0.25">
      <c r="A25" s="8">
        <v>2016</v>
      </c>
      <c r="B25" s="15" t="s">
        <v>39</v>
      </c>
      <c r="C25" s="41">
        <v>157347</v>
      </c>
      <c r="D25" s="41">
        <v>8309</v>
      </c>
      <c r="E25" s="7"/>
      <c r="F25" s="50"/>
      <c r="G25" s="7"/>
      <c r="H25" s="7"/>
      <c r="I25" s="7"/>
      <c r="J25" s="7"/>
      <c r="K25" s="7"/>
      <c r="L25" s="7"/>
    </row>
    <row r="26" spans="1:12" s="9" customFormat="1" x14ac:dyDescent="0.25">
      <c r="A26" s="8">
        <v>2016</v>
      </c>
      <c r="B26" s="15" t="s">
        <v>40</v>
      </c>
      <c r="C26" s="41">
        <v>158279</v>
      </c>
      <c r="D26" s="41">
        <v>8219</v>
      </c>
      <c r="E26" s="7"/>
      <c r="F26" s="50"/>
      <c r="G26" s="7"/>
      <c r="H26" s="7"/>
      <c r="I26" s="7"/>
      <c r="J26" s="7"/>
      <c r="K26" s="7"/>
      <c r="L26" s="7"/>
    </row>
    <row r="27" spans="1:12" s="9" customFormat="1" x14ac:dyDescent="0.25">
      <c r="A27" s="8">
        <v>2016</v>
      </c>
      <c r="B27" s="15" t="s">
        <v>41</v>
      </c>
      <c r="C27" s="41">
        <v>158854</v>
      </c>
      <c r="D27" s="41">
        <v>8116</v>
      </c>
      <c r="E27" s="7"/>
      <c r="F27" s="50"/>
      <c r="G27" s="7"/>
      <c r="H27" s="7"/>
      <c r="I27" s="7"/>
      <c r="J27" s="7"/>
      <c r="K27" s="7"/>
      <c r="L27" s="7"/>
    </row>
    <row r="28" spans="1:12" x14ac:dyDescent="0.25">
      <c r="A28" s="8">
        <v>2016</v>
      </c>
      <c r="B28" s="15" t="s">
        <v>42</v>
      </c>
      <c r="C28" s="41">
        <v>158488</v>
      </c>
      <c r="D28" s="41">
        <v>7413</v>
      </c>
      <c r="F28" s="50"/>
      <c r="G28" s="53"/>
      <c r="H28" s="53"/>
    </row>
    <row r="29" spans="1:12" x14ac:dyDescent="0.25">
      <c r="A29" s="8">
        <v>2016</v>
      </c>
      <c r="B29" s="15" t="s">
        <v>43</v>
      </c>
      <c r="C29" s="41">
        <v>158800</v>
      </c>
      <c r="D29" s="41">
        <v>7207</v>
      </c>
      <c r="F29" s="50"/>
      <c r="G29" s="53"/>
      <c r="H29" s="53"/>
    </row>
    <row r="30" spans="1:12" x14ac:dyDescent="0.25">
      <c r="A30" s="8">
        <v>2016</v>
      </c>
      <c r="B30" s="15" t="s">
        <v>44</v>
      </c>
      <c r="C30" s="41">
        <v>160135</v>
      </c>
      <c r="D30" s="41">
        <v>8144</v>
      </c>
      <c r="F30" s="50"/>
      <c r="G30" s="53"/>
      <c r="H30" s="53"/>
    </row>
    <row r="31" spans="1:12" x14ac:dyDescent="0.25">
      <c r="A31" s="8">
        <v>2016</v>
      </c>
      <c r="B31" s="15" t="s">
        <v>45</v>
      </c>
      <c r="C31" s="41">
        <v>160705</v>
      </c>
      <c r="D31" s="41">
        <v>8267</v>
      </c>
      <c r="F31" s="50"/>
      <c r="G31" s="53"/>
      <c r="H31" s="53"/>
    </row>
    <row r="32" spans="1:12" s="18" customFormat="1" x14ac:dyDescent="0.25">
      <c r="A32" s="11">
        <v>2016</v>
      </c>
      <c r="B32" s="54" t="s">
        <v>46</v>
      </c>
      <c r="C32" s="41">
        <v>159800</v>
      </c>
      <c r="D32" s="41">
        <v>7996</v>
      </c>
      <c r="E32" s="55"/>
      <c r="F32" s="50"/>
      <c r="G32" s="56"/>
      <c r="H32" s="56"/>
      <c r="I32" s="42"/>
      <c r="J32" s="42"/>
      <c r="K32" s="42"/>
      <c r="L32" s="42"/>
    </row>
    <row r="33" spans="1:12" s="18" customFormat="1" x14ac:dyDescent="0.25">
      <c r="A33" s="8">
        <v>2016</v>
      </c>
      <c r="B33" s="15" t="s">
        <v>47</v>
      </c>
      <c r="C33" s="41">
        <v>159636</v>
      </c>
      <c r="D33" s="41">
        <v>7658</v>
      </c>
      <c r="E33" s="55"/>
      <c r="F33" s="50"/>
      <c r="G33" s="56"/>
      <c r="H33" s="56"/>
      <c r="I33" s="42"/>
      <c r="J33" s="42"/>
      <c r="K33" s="42"/>
      <c r="L33" s="42"/>
    </row>
    <row r="34" spans="1:12" x14ac:dyDescent="0.25">
      <c r="A34" s="8">
        <v>2016</v>
      </c>
      <c r="B34" s="15" t="s">
        <v>48</v>
      </c>
      <c r="C34" s="41">
        <v>159783</v>
      </c>
      <c r="D34" s="41">
        <v>7447</v>
      </c>
      <c r="F34" s="53"/>
      <c r="G34" s="53"/>
      <c r="H34" s="53"/>
    </row>
    <row r="35" spans="1:12" x14ac:dyDescent="0.25">
      <c r="A35" s="8">
        <v>2016</v>
      </c>
      <c r="B35" s="15" t="s">
        <v>49</v>
      </c>
      <c r="C35" s="41">
        <v>159451</v>
      </c>
      <c r="D35" s="41">
        <v>7066</v>
      </c>
      <c r="F35" s="53"/>
      <c r="G35" s="53"/>
      <c r="H35" s="53"/>
    </row>
    <row r="36" spans="1:12" x14ac:dyDescent="0.25">
      <c r="A36" s="8">
        <v>2016</v>
      </c>
      <c r="B36" s="15" t="s">
        <v>50</v>
      </c>
      <c r="C36" s="41">
        <v>158968</v>
      </c>
      <c r="D36" s="41">
        <v>7170</v>
      </c>
      <c r="F36" s="53"/>
      <c r="G36" s="53"/>
      <c r="H36" s="53"/>
    </row>
    <row r="37" spans="1:12" x14ac:dyDescent="0.25">
      <c r="A37" s="8">
        <v>2017</v>
      </c>
      <c r="B37" s="15" t="s">
        <v>39</v>
      </c>
      <c r="C37" s="41">
        <v>158676</v>
      </c>
      <c r="D37" s="41">
        <v>8149</v>
      </c>
    </row>
  </sheetData>
  <mergeCells count="3">
    <mergeCell ref="A1:E1"/>
    <mergeCell ref="A2:E2"/>
    <mergeCell ref="A3:E3"/>
  </mergeCells>
  <hyperlinks>
    <hyperlink ref="A10" r:id="rId1" display="http://www.bls.gov/webapps/legacy/cpsatab1.htm"/>
  </hyperlinks>
  <pageMargins left="0.7" right="0.7" top="0.75" bottom="0.75" header="0.3" footer="0.3"/>
  <pageSetup paperSize="0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"/>
  <sheetViews>
    <sheetView zoomScale="90" zoomScaleNormal="90" workbookViewId="0"/>
  </sheetViews>
  <sheetFormatPr defaultColWidth="8.85546875" defaultRowHeight="15" x14ac:dyDescent="0.25"/>
  <cols>
    <col min="1" max="1" width="36.28515625" style="18" customWidth="1"/>
    <col min="2" max="5" width="11.7109375" bestFit="1" customWidth="1"/>
    <col min="6" max="6" width="11.85546875" bestFit="1" customWidth="1"/>
    <col min="7" max="17" width="11.7109375" bestFit="1" customWidth="1"/>
    <col min="18" max="18" width="11.85546875" bestFit="1" customWidth="1"/>
    <col min="19" max="26" width="11.7109375" bestFit="1" customWidth="1"/>
  </cols>
  <sheetData>
    <row r="1" spans="1:26" x14ac:dyDescent="0.25">
      <c r="A1" s="59" t="s">
        <v>13</v>
      </c>
    </row>
    <row r="2" spans="1:26" s="63" customFormat="1" x14ac:dyDescent="0.25">
      <c r="A2" s="61" t="s">
        <v>14</v>
      </c>
      <c r="B2" s="62">
        <v>42005</v>
      </c>
      <c r="C2" s="62">
        <v>42036</v>
      </c>
      <c r="D2" s="62">
        <v>42064</v>
      </c>
      <c r="E2" s="62">
        <v>42095</v>
      </c>
      <c r="F2" s="62">
        <v>42125</v>
      </c>
      <c r="G2" s="62">
        <v>42156</v>
      </c>
      <c r="H2" s="62">
        <v>42186</v>
      </c>
      <c r="I2" s="62">
        <v>42217</v>
      </c>
      <c r="J2" s="62">
        <v>42248</v>
      </c>
      <c r="K2" s="62">
        <v>42278</v>
      </c>
      <c r="L2" s="62">
        <v>42309</v>
      </c>
      <c r="M2" s="62">
        <v>42339</v>
      </c>
      <c r="N2" s="62">
        <v>42370</v>
      </c>
      <c r="O2" s="62">
        <v>42401</v>
      </c>
      <c r="P2" s="62">
        <v>42430</v>
      </c>
      <c r="Q2" s="62">
        <v>42461</v>
      </c>
      <c r="R2" s="62">
        <v>42491</v>
      </c>
      <c r="S2" s="62">
        <v>42522</v>
      </c>
      <c r="T2" s="62">
        <v>42552</v>
      </c>
      <c r="U2" s="62">
        <v>42583</v>
      </c>
      <c r="V2" s="62">
        <v>42614</v>
      </c>
      <c r="W2" s="62">
        <v>42644</v>
      </c>
      <c r="X2" s="62">
        <v>42675</v>
      </c>
      <c r="Y2" s="62">
        <v>42705</v>
      </c>
      <c r="Z2" s="62">
        <v>42736</v>
      </c>
    </row>
    <row r="3" spans="1:26" x14ac:dyDescent="0.25">
      <c r="A3" s="18" t="s">
        <v>0</v>
      </c>
      <c r="B3" s="58">
        <v>3</v>
      </c>
      <c r="C3" s="58">
        <v>3</v>
      </c>
      <c r="D3" s="58">
        <v>3</v>
      </c>
      <c r="E3" s="58">
        <v>3</v>
      </c>
      <c r="F3" s="58">
        <v>3</v>
      </c>
      <c r="G3" s="58">
        <v>3</v>
      </c>
      <c r="H3" s="58">
        <v>3</v>
      </c>
      <c r="I3" s="58">
        <v>3</v>
      </c>
      <c r="J3" s="58">
        <v>3</v>
      </c>
      <c r="K3" s="58">
        <v>3</v>
      </c>
      <c r="L3" s="58">
        <v>3</v>
      </c>
      <c r="M3" s="58">
        <v>3</v>
      </c>
      <c r="N3" s="58">
        <v>3</v>
      </c>
      <c r="O3" s="58">
        <v>3</v>
      </c>
      <c r="P3" s="58">
        <v>3</v>
      </c>
      <c r="Q3" s="58">
        <v>3</v>
      </c>
      <c r="R3" s="58">
        <v>3</v>
      </c>
      <c r="S3" s="58">
        <v>3</v>
      </c>
      <c r="T3" s="58">
        <v>3</v>
      </c>
      <c r="U3" s="58">
        <v>3</v>
      </c>
      <c r="V3" s="58">
        <v>3</v>
      </c>
      <c r="W3" s="58">
        <v>3</v>
      </c>
      <c r="X3" s="58">
        <v>3</v>
      </c>
      <c r="Y3" s="58">
        <v>3</v>
      </c>
      <c r="Z3" s="58">
        <v>3</v>
      </c>
    </row>
    <row r="4" spans="1:26" s="18" customFormat="1" x14ac:dyDescent="0.25">
      <c r="A4" s="18" t="s">
        <v>1</v>
      </c>
      <c r="B4" s="58">
        <v>118</v>
      </c>
      <c r="C4" s="58">
        <v>119</v>
      </c>
      <c r="D4" s="58">
        <v>119</v>
      </c>
      <c r="E4" s="58">
        <v>114</v>
      </c>
      <c r="F4" s="58">
        <v>116</v>
      </c>
      <c r="G4" s="58">
        <v>122</v>
      </c>
      <c r="H4" s="58">
        <v>119</v>
      </c>
      <c r="I4" s="58">
        <v>123</v>
      </c>
      <c r="J4" s="58">
        <v>114</v>
      </c>
      <c r="K4" s="58">
        <v>115</v>
      </c>
      <c r="L4" s="58">
        <v>117</v>
      </c>
      <c r="M4" s="58">
        <v>115</v>
      </c>
      <c r="N4" s="58">
        <v>116</v>
      </c>
      <c r="O4" s="58">
        <v>121</v>
      </c>
      <c r="P4" s="58">
        <v>121</v>
      </c>
      <c r="Q4" s="58">
        <v>114</v>
      </c>
      <c r="R4" s="58">
        <v>113</v>
      </c>
      <c r="S4" s="58">
        <v>114</v>
      </c>
      <c r="T4" s="58">
        <v>119</v>
      </c>
      <c r="U4" s="58">
        <v>120</v>
      </c>
      <c r="V4" s="58">
        <v>113</v>
      </c>
      <c r="W4" s="58">
        <v>110</v>
      </c>
      <c r="X4" s="58">
        <v>108</v>
      </c>
      <c r="Y4" s="58">
        <v>108</v>
      </c>
      <c r="Z4" s="58">
        <v>110</v>
      </c>
    </row>
    <row r="5" spans="1:26" x14ac:dyDescent="0.25">
      <c r="A5" s="18" t="s">
        <v>2</v>
      </c>
      <c r="B5" s="58">
        <v>319</v>
      </c>
      <c r="C5" s="58">
        <v>318</v>
      </c>
      <c r="D5" s="58">
        <v>322</v>
      </c>
      <c r="E5" s="58">
        <v>310</v>
      </c>
      <c r="F5" s="58">
        <v>312</v>
      </c>
      <c r="G5" s="58">
        <v>327</v>
      </c>
      <c r="H5" s="58">
        <v>315</v>
      </c>
      <c r="I5" s="58">
        <v>322</v>
      </c>
      <c r="J5" s="58">
        <v>312</v>
      </c>
      <c r="K5" s="58">
        <v>309</v>
      </c>
      <c r="L5" s="58">
        <v>309</v>
      </c>
      <c r="M5" s="58">
        <v>305</v>
      </c>
      <c r="N5" s="58">
        <v>309</v>
      </c>
      <c r="O5" s="58">
        <v>310</v>
      </c>
      <c r="P5" s="58">
        <v>312</v>
      </c>
      <c r="Q5" s="58">
        <v>292</v>
      </c>
      <c r="R5" s="58">
        <v>304</v>
      </c>
      <c r="S5" s="58">
        <v>315</v>
      </c>
      <c r="T5" s="58">
        <v>320</v>
      </c>
      <c r="U5" s="58">
        <v>327</v>
      </c>
      <c r="V5" s="58">
        <v>310</v>
      </c>
      <c r="W5" s="58">
        <v>305</v>
      </c>
      <c r="X5" s="58">
        <v>298</v>
      </c>
      <c r="Y5" s="58">
        <v>296</v>
      </c>
      <c r="Z5" s="58">
        <v>304</v>
      </c>
    </row>
    <row r="6" spans="1:26" x14ac:dyDescent="0.25">
      <c r="A6" s="18" t="s">
        <v>3</v>
      </c>
      <c r="B6" s="58">
        <v>2</v>
      </c>
      <c r="C6" s="58">
        <v>2</v>
      </c>
      <c r="D6" s="58">
        <v>2</v>
      </c>
      <c r="E6" s="58">
        <v>2</v>
      </c>
      <c r="F6" s="58">
        <v>2</v>
      </c>
      <c r="G6" s="58">
        <v>2</v>
      </c>
      <c r="H6" s="58">
        <v>2</v>
      </c>
      <c r="I6" s="58">
        <v>2</v>
      </c>
      <c r="J6" s="58">
        <v>2</v>
      </c>
      <c r="K6" s="58">
        <v>2</v>
      </c>
      <c r="L6" s="58">
        <v>2</v>
      </c>
      <c r="M6" s="58">
        <v>2</v>
      </c>
      <c r="N6" s="58">
        <v>2</v>
      </c>
      <c r="O6" s="58">
        <v>2</v>
      </c>
      <c r="P6" s="58">
        <v>2</v>
      </c>
      <c r="Q6" s="58">
        <v>2</v>
      </c>
      <c r="R6" s="58">
        <v>2</v>
      </c>
      <c r="S6" s="58">
        <v>2</v>
      </c>
      <c r="T6" s="58">
        <v>2</v>
      </c>
      <c r="U6" s="58">
        <v>2</v>
      </c>
      <c r="V6" s="58">
        <v>2</v>
      </c>
      <c r="W6" s="58">
        <v>2</v>
      </c>
      <c r="X6" s="58">
        <v>2</v>
      </c>
      <c r="Y6" s="58">
        <v>2</v>
      </c>
      <c r="Z6" s="58">
        <v>1</v>
      </c>
    </row>
    <row r="7" spans="1:26" x14ac:dyDescent="0.25">
      <c r="A7" s="18" t="s">
        <v>4</v>
      </c>
      <c r="B7" s="58">
        <v>161</v>
      </c>
      <c r="C7" s="58">
        <v>160</v>
      </c>
      <c r="D7" s="58">
        <v>155</v>
      </c>
      <c r="E7" s="58">
        <v>155</v>
      </c>
      <c r="F7" s="58">
        <v>160</v>
      </c>
      <c r="G7" s="58">
        <v>166</v>
      </c>
      <c r="H7" s="58">
        <v>163</v>
      </c>
      <c r="I7" s="58">
        <v>165</v>
      </c>
      <c r="J7" s="58">
        <v>153</v>
      </c>
      <c r="K7" s="58">
        <v>150</v>
      </c>
      <c r="L7" s="58">
        <v>149</v>
      </c>
      <c r="M7" s="58">
        <v>152</v>
      </c>
      <c r="N7" s="58">
        <v>148</v>
      </c>
      <c r="O7" s="58">
        <v>155</v>
      </c>
      <c r="P7" s="58">
        <v>159</v>
      </c>
      <c r="Q7" s="58">
        <v>152</v>
      </c>
      <c r="R7" s="58">
        <v>152</v>
      </c>
      <c r="S7" s="58">
        <v>157</v>
      </c>
      <c r="T7" s="58">
        <v>160</v>
      </c>
      <c r="U7" s="58">
        <v>164</v>
      </c>
      <c r="V7" s="58">
        <v>158</v>
      </c>
      <c r="W7" s="58">
        <v>154</v>
      </c>
      <c r="X7" s="58">
        <v>148</v>
      </c>
      <c r="Y7" s="58">
        <v>152</v>
      </c>
      <c r="Z7" s="58">
        <v>147</v>
      </c>
    </row>
    <row r="8" spans="1:26" x14ac:dyDescent="0.25">
      <c r="A8" s="18" t="s">
        <v>5</v>
      </c>
      <c r="B8" s="58">
        <v>55</v>
      </c>
      <c r="C8" s="58">
        <v>54</v>
      </c>
      <c r="D8" s="58">
        <v>53</v>
      </c>
      <c r="E8" s="58">
        <v>49</v>
      </c>
      <c r="F8" s="58">
        <v>51</v>
      </c>
      <c r="G8" s="58">
        <v>51</v>
      </c>
      <c r="H8" s="58">
        <v>54</v>
      </c>
      <c r="I8" s="58">
        <v>54</v>
      </c>
      <c r="J8" s="58">
        <v>54</v>
      </c>
      <c r="K8" s="58">
        <v>53</v>
      </c>
      <c r="L8" s="58">
        <v>51</v>
      </c>
      <c r="M8" s="58">
        <v>52</v>
      </c>
      <c r="N8" s="58">
        <v>51</v>
      </c>
      <c r="O8" s="58">
        <v>54</v>
      </c>
      <c r="P8" s="58">
        <v>54</v>
      </c>
      <c r="Q8" s="58">
        <v>50</v>
      </c>
      <c r="R8" s="58">
        <v>50</v>
      </c>
      <c r="S8" s="58">
        <v>52</v>
      </c>
      <c r="T8" s="58">
        <v>54</v>
      </c>
      <c r="U8" s="58">
        <v>54</v>
      </c>
      <c r="V8" s="58">
        <v>52</v>
      </c>
      <c r="W8" s="58">
        <v>52</v>
      </c>
      <c r="X8" s="58">
        <v>51</v>
      </c>
      <c r="Y8" s="58">
        <v>52</v>
      </c>
      <c r="Z8" s="58">
        <v>51</v>
      </c>
    </row>
    <row r="9" spans="1:26" x14ac:dyDescent="0.25">
      <c r="A9" s="18" t="s">
        <v>6</v>
      </c>
      <c r="B9" s="58">
        <v>174</v>
      </c>
      <c r="C9" s="58">
        <v>175</v>
      </c>
      <c r="D9" s="58">
        <v>174</v>
      </c>
      <c r="E9" s="58">
        <v>173</v>
      </c>
      <c r="F9" s="58">
        <v>174</v>
      </c>
      <c r="G9" s="58">
        <v>185</v>
      </c>
      <c r="H9" s="58">
        <v>170</v>
      </c>
      <c r="I9" s="58">
        <v>178</v>
      </c>
      <c r="J9" s="58">
        <v>163</v>
      </c>
      <c r="K9" s="58">
        <v>162</v>
      </c>
      <c r="L9" s="58">
        <v>167</v>
      </c>
      <c r="M9" s="58">
        <v>165</v>
      </c>
      <c r="N9" s="58">
        <v>166</v>
      </c>
      <c r="O9" s="58">
        <v>167</v>
      </c>
      <c r="P9" s="58">
        <v>171</v>
      </c>
      <c r="Q9" s="58">
        <v>165</v>
      </c>
      <c r="R9" s="58">
        <v>167</v>
      </c>
      <c r="S9" s="58">
        <v>167</v>
      </c>
      <c r="T9" s="58">
        <v>172</v>
      </c>
      <c r="U9" s="58">
        <v>176</v>
      </c>
      <c r="V9" s="58">
        <v>165</v>
      </c>
      <c r="W9" s="58">
        <v>160</v>
      </c>
      <c r="X9" s="58">
        <v>159</v>
      </c>
      <c r="Y9" s="58">
        <v>157</v>
      </c>
      <c r="Z9" s="58">
        <v>158</v>
      </c>
    </row>
    <row r="10" spans="1:26" x14ac:dyDescent="0.25">
      <c r="A10" s="18" t="s">
        <v>7</v>
      </c>
      <c r="B10" s="58">
        <v>42</v>
      </c>
      <c r="C10" s="58">
        <v>42</v>
      </c>
      <c r="D10" s="58">
        <v>41</v>
      </c>
      <c r="E10" s="58">
        <v>39</v>
      </c>
      <c r="F10" s="58">
        <v>41</v>
      </c>
      <c r="G10" s="58">
        <v>43</v>
      </c>
      <c r="H10" s="58">
        <v>45</v>
      </c>
      <c r="I10" s="58">
        <v>45</v>
      </c>
      <c r="J10" s="58">
        <v>42</v>
      </c>
      <c r="K10" s="58">
        <v>41</v>
      </c>
      <c r="L10" s="58">
        <v>40</v>
      </c>
      <c r="M10" s="58">
        <v>42</v>
      </c>
      <c r="N10" s="58">
        <v>41</v>
      </c>
      <c r="O10" s="58">
        <v>41</v>
      </c>
      <c r="P10" s="58">
        <v>40</v>
      </c>
      <c r="Q10" s="58">
        <v>38</v>
      </c>
      <c r="R10" s="58">
        <v>40</v>
      </c>
      <c r="S10" s="58">
        <v>42</v>
      </c>
      <c r="T10" s="58">
        <v>47</v>
      </c>
      <c r="U10" s="58">
        <v>47</v>
      </c>
      <c r="V10" s="58">
        <v>43</v>
      </c>
      <c r="W10" s="58">
        <v>42</v>
      </c>
      <c r="X10" s="58">
        <v>42</v>
      </c>
      <c r="Y10" s="58">
        <v>42</v>
      </c>
      <c r="Z10" s="58">
        <v>44</v>
      </c>
    </row>
    <row r="11" spans="1:26" x14ac:dyDescent="0.25">
      <c r="A11" s="18" t="s">
        <v>8</v>
      </c>
      <c r="B11" s="58">
        <v>40</v>
      </c>
      <c r="C11" s="58">
        <v>40</v>
      </c>
      <c r="D11" s="58">
        <v>40</v>
      </c>
      <c r="E11" s="58">
        <v>37</v>
      </c>
      <c r="F11" s="58">
        <v>40</v>
      </c>
      <c r="G11" s="58">
        <v>42</v>
      </c>
      <c r="H11" s="58">
        <v>44</v>
      </c>
      <c r="I11" s="58">
        <v>44</v>
      </c>
      <c r="J11" s="58">
        <v>41</v>
      </c>
      <c r="K11" s="58">
        <v>40</v>
      </c>
      <c r="L11" s="58">
        <v>39</v>
      </c>
      <c r="M11" s="58">
        <v>40</v>
      </c>
      <c r="N11" s="58">
        <v>41</v>
      </c>
      <c r="O11" s="58">
        <v>41</v>
      </c>
      <c r="P11" s="58">
        <v>39</v>
      </c>
      <c r="Q11" s="58">
        <v>39</v>
      </c>
      <c r="R11" s="58">
        <v>38</v>
      </c>
      <c r="S11" s="58">
        <v>42</v>
      </c>
      <c r="T11" s="58">
        <v>45</v>
      </c>
      <c r="U11" s="58">
        <v>45</v>
      </c>
      <c r="V11" s="58">
        <v>41</v>
      </c>
      <c r="W11" s="58">
        <v>40</v>
      </c>
      <c r="X11" s="58">
        <v>39</v>
      </c>
      <c r="Y11" s="58">
        <v>40</v>
      </c>
      <c r="Z11" s="58">
        <v>41</v>
      </c>
    </row>
    <row r="12" spans="1:26" x14ac:dyDescent="0.25">
      <c r="A12" s="18" t="s">
        <v>9</v>
      </c>
      <c r="B12" s="58">
        <v>4</v>
      </c>
      <c r="C12" s="58">
        <v>4</v>
      </c>
      <c r="D12" s="58">
        <v>4</v>
      </c>
      <c r="E12" s="58">
        <v>3</v>
      </c>
      <c r="F12" s="58">
        <v>4</v>
      </c>
      <c r="G12" s="58">
        <v>4</v>
      </c>
      <c r="H12" s="58">
        <v>4</v>
      </c>
      <c r="I12" s="58">
        <v>4</v>
      </c>
      <c r="J12" s="58">
        <v>4</v>
      </c>
      <c r="K12" s="58">
        <v>4</v>
      </c>
      <c r="L12" s="58">
        <v>4</v>
      </c>
      <c r="M12" s="58">
        <v>4</v>
      </c>
      <c r="N12" s="58">
        <v>4</v>
      </c>
      <c r="O12" s="58">
        <v>4</v>
      </c>
      <c r="P12" s="58">
        <v>4</v>
      </c>
      <c r="Q12" s="58">
        <v>3</v>
      </c>
      <c r="R12" s="58">
        <v>4</v>
      </c>
      <c r="S12" s="58">
        <v>4</v>
      </c>
      <c r="T12" s="58">
        <v>4</v>
      </c>
      <c r="U12" s="58">
        <v>4</v>
      </c>
      <c r="V12" s="58">
        <v>4</v>
      </c>
      <c r="W12" s="58">
        <v>4</v>
      </c>
      <c r="X12" s="58">
        <v>3</v>
      </c>
      <c r="Y12" s="58">
        <v>3</v>
      </c>
      <c r="Z12" s="58">
        <v>3</v>
      </c>
    </row>
    <row r="13" spans="1:26" x14ac:dyDescent="0.25">
      <c r="A13" s="18" t="s">
        <v>10</v>
      </c>
      <c r="B13" s="58">
        <v>216</v>
      </c>
      <c r="C13" s="58">
        <v>224</v>
      </c>
      <c r="D13" s="58">
        <v>217</v>
      </c>
      <c r="E13" s="58">
        <v>214</v>
      </c>
      <c r="F13" s="58">
        <v>215</v>
      </c>
      <c r="G13" s="58">
        <v>223</v>
      </c>
      <c r="H13" s="58">
        <v>222</v>
      </c>
      <c r="I13" s="58">
        <v>223</v>
      </c>
      <c r="J13" s="58">
        <v>217</v>
      </c>
      <c r="K13" s="58">
        <v>213</v>
      </c>
      <c r="L13" s="58">
        <v>214</v>
      </c>
      <c r="M13" s="58">
        <v>213</v>
      </c>
      <c r="N13" s="58">
        <v>209</v>
      </c>
      <c r="O13" s="58">
        <v>211</v>
      </c>
      <c r="P13" s="58">
        <v>209</v>
      </c>
      <c r="Q13" s="58">
        <v>209</v>
      </c>
      <c r="R13" s="58">
        <v>212</v>
      </c>
      <c r="S13" s="58">
        <v>217</v>
      </c>
      <c r="T13" s="58">
        <v>220</v>
      </c>
      <c r="U13" s="58">
        <v>222</v>
      </c>
      <c r="V13" s="58">
        <v>218</v>
      </c>
      <c r="W13" s="58">
        <v>217</v>
      </c>
      <c r="X13" s="58">
        <v>214</v>
      </c>
      <c r="Y13" s="58">
        <v>213</v>
      </c>
      <c r="Z13" s="58">
        <v>212</v>
      </c>
    </row>
    <row r="14" spans="1:26" x14ac:dyDescent="0.25">
      <c r="A14" s="18" t="s">
        <v>11</v>
      </c>
      <c r="B14" s="58">
        <v>268</v>
      </c>
      <c r="C14" s="58">
        <v>267</v>
      </c>
      <c r="D14" s="58">
        <v>268</v>
      </c>
      <c r="E14" s="58">
        <v>261</v>
      </c>
      <c r="F14" s="58">
        <v>257</v>
      </c>
      <c r="G14" s="58">
        <v>273</v>
      </c>
      <c r="H14" s="58">
        <v>270</v>
      </c>
      <c r="I14" s="58">
        <v>281</v>
      </c>
      <c r="J14" s="58">
        <v>254</v>
      </c>
      <c r="K14" s="58">
        <v>249</v>
      </c>
      <c r="L14" s="58">
        <v>253</v>
      </c>
      <c r="M14" s="58">
        <v>255</v>
      </c>
      <c r="N14" s="58">
        <v>258</v>
      </c>
      <c r="O14" s="58">
        <v>265</v>
      </c>
      <c r="P14" s="58">
        <v>265</v>
      </c>
      <c r="Q14" s="58">
        <v>247</v>
      </c>
      <c r="R14" s="58">
        <v>253</v>
      </c>
      <c r="S14" s="58">
        <v>262</v>
      </c>
      <c r="T14" s="58">
        <v>277</v>
      </c>
      <c r="U14" s="58">
        <v>279</v>
      </c>
      <c r="V14" s="58">
        <v>258</v>
      </c>
      <c r="W14" s="58">
        <v>250</v>
      </c>
      <c r="X14" s="58">
        <v>244</v>
      </c>
      <c r="Y14" s="58">
        <v>250</v>
      </c>
      <c r="Z14" s="58">
        <v>249</v>
      </c>
    </row>
    <row r="15" spans="1:26" x14ac:dyDescent="0.25">
      <c r="A15" s="18" t="s">
        <v>12</v>
      </c>
      <c r="B15" s="58">
        <v>18</v>
      </c>
      <c r="C15" s="58">
        <v>18</v>
      </c>
      <c r="D15" s="58">
        <v>18</v>
      </c>
      <c r="E15" s="58">
        <v>18</v>
      </c>
      <c r="F15" s="58">
        <v>15</v>
      </c>
      <c r="G15" s="58">
        <v>17</v>
      </c>
      <c r="H15" s="58">
        <v>16</v>
      </c>
      <c r="I15" s="58">
        <v>17</v>
      </c>
      <c r="J15" s="58">
        <v>17</v>
      </c>
      <c r="K15" s="58">
        <v>15</v>
      </c>
      <c r="L15" s="58">
        <v>15</v>
      </c>
      <c r="M15" s="58">
        <v>16</v>
      </c>
      <c r="N15" s="58">
        <v>16</v>
      </c>
      <c r="O15" s="58">
        <v>17</v>
      </c>
      <c r="P15" s="58">
        <v>17</v>
      </c>
      <c r="Q15" s="58">
        <v>19</v>
      </c>
      <c r="R15" s="58">
        <v>17</v>
      </c>
      <c r="S15" s="58">
        <v>17</v>
      </c>
      <c r="T15" s="58">
        <v>15</v>
      </c>
      <c r="U15" s="58">
        <v>16</v>
      </c>
      <c r="V15" s="58">
        <v>15</v>
      </c>
      <c r="W15" s="58">
        <v>15</v>
      </c>
      <c r="X15" s="58">
        <v>15</v>
      </c>
      <c r="Y15" s="58">
        <v>14</v>
      </c>
      <c r="Z15" s="58">
        <v>15</v>
      </c>
    </row>
  </sheetData>
  <autoFilter ref="A2:Z15"/>
  <conditionalFormatting sqref="A1:A1048576">
    <cfRule type="duplicateValues" dxfId="3" priority="1"/>
  </conditionalFormatting>
  <hyperlinks>
    <hyperlink ref="A2" r:id="rId1"/>
  </hyperlinks>
  <pageMargins left="0.7" right="0.7" top="0.75" bottom="0.75" header="0.3" footer="0.3"/>
  <pageSetup orientation="portrait"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"/>
  <sheetViews>
    <sheetView workbookViewId="0"/>
  </sheetViews>
  <sheetFormatPr defaultColWidth="8.85546875" defaultRowHeight="15" x14ac:dyDescent="0.25"/>
  <cols>
    <col min="1" max="1" width="36.28515625" style="18" customWidth="1"/>
    <col min="2" max="3" width="19.7109375" customWidth="1"/>
    <col min="4" max="24" width="11.42578125" bestFit="1" customWidth="1"/>
  </cols>
  <sheetData>
    <row r="1" spans="1:24" x14ac:dyDescent="0.25">
      <c r="A1" s="66" t="s">
        <v>16</v>
      </c>
      <c r="B1" s="3">
        <v>42005</v>
      </c>
      <c r="C1" s="3">
        <v>42036</v>
      </c>
    </row>
    <row r="2" spans="1:24" x14ac:dyDescent="0.25">
      <c r="A2" s="67" t="s">
        <v>17</v>
      </c>
      <c r="B2" s="3">
        <v>42705</v>
      </c>
      <c r="C2" s="3">
        <v>42736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x14ac:dyDescent="0.25">
      <c r="A3" s="18" t="s">
        <v>0</v>
      </c>
      <c r="B3" s="2">
        <f>SUM('Step 1'!B3:Y3)</f>
        <v>72</v>
      </c>
      <c r="C3" s="2">
        <f>SUM('Step 1'!C3:Z3)</f>
        <v>72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x14ac:dyDescent="0.25">
      <c r="A4" s="18" t="s">
        <v>1</v>
      </c>
      <c r="B4" s="2">
        <f>SUM('Step 1'!B4:Y4)</f>
        <v>2788</v>
      </c>
      <c r="C4" s="2">
        <f>SUM('Step 1'!C4:Z4)</f>
        <v>2780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x14ac:dyDescent="0.25">
      <c r="A5" s="18" t="s">
        <v>2</v>
      </c>
      <c r="B5" s="2">
        <f>SUM('Step 1'!B5:Y5)</f>
        <v>7478</v>
      </c>
      <c r="C5" s="2">
        <f>SUM('Step 1'!C5:Z5)</f>
        <v>7463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x14ac:dyDescent="0.25">
      <c r="A6" s="18" t="s">
        <v>3</v>
      </c>
      <c r="B6" s="2">
        <f>SUM('Step 1'!B6:Y6)</f>
        <v>48</v>
      </c>
      <c r="C6" s="2">
        <f>SUM('Step 1'!C6:Z6)</f>
        <v>47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x14ac:dyDescent="0.25">
      <c r="A7" s="18" t="s">
        <v>4</v>
      </c>
      <c r="B7" s="2">
        <f>SUM('Step 1'!B7:Y7)</f>
        <v>3748</v>
      </c>
      <c r="C7" s="2">
        <f>SUM('Step 1'!C7:Z7)</f>
        <v>3734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x14ac:dyDescent="0.25">
      <c r="A8" s="18" t="s">
        <v>5</v>
      </c>
      <c r="B8" s="2">
        <f>SUM('Step 1'!B8:Y8)</f>
        <v>1257</v>
      </c>
      <c r="C8" s="2">
        <f>SUM('Step 1'!C8:Z8)</f>
        <v>1253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x14ac:dyDescent="0.25">
      <c r="A9" s="18" t="s">
        <v>6</v>
      </c>
      <c r="B9" s="2">
        <f>SUM('Step 1'!B9:Y9)</f>
        <v>4052</v>
      </c>
      <c r="C9" s="2">
        <f>SUM('Step 1'!C9:Z9)</f>
        <v>4036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x14ac:dyDescent="0.25">
      <c r="A10" s="18" t="s">
        <v>7</v>
      </c>
      <c r="B10" s="2">
        <f>SUM('Step 1'!B10:Y10)</f>
        <v>1008</v>
      </c>
      <c r="C10" s="2">
        <f>SUM('Step 1'!C10:Z10)</f>
        <v>1010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x14ac:dyDescent="0.25">
      <c r="A11" s="18" t="s">
        <v>8</v>
      </c>
      <c r="B11" s="2">
        <f>SUM('Step 1'!B11:Y11)</f>
        <v>977</v>
      </c>
      <c r="C11" s="2">
        <f>SUM('Step 1'!C11:Z11)</f>
        <v>978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x14ac:dyDescent="0.25">
      <c r="A12" s="18" t="s">
        <v>9</v>
      </c>
      <c r="B12" s="2">
        <f>SUM('Step 1'!B12:Y12)</f>
        <v>92</v>
      </c>
      <c r="C12" s="2">
        <f>SUM('Step 1'!C12:Z12)</f>
        <v>91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x14ac:dyDescent="0.25">
      <c r="A13" s="18" t="s">
        <v>10</v>
      </c>
      <c r="B13" s="2">
        <f>SUM('Step 1'!B13:Y13)</f>
        <v>5182</v>
      </c>
      <c r="C13" s="2">
        <f>SUM('Step 1'!C13:Z13)</f>
        <v>5178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x14ac:dyDescent="0.25">
      <c r="A14" s="18" t="s">
        <v>11</v>
      </c>
      <c r="B14" s="2">
        <f>SUM('Step 1'!B14:Y14)</f>
        <v>6264</v>
      </c>
      <c r="C14" s="2">
        <f>SUM('Step 1'!C14:Z14)</f>
        <v>6245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x14ac:dyDescent="0.25">
      <c r="A15" s="18" t="s">
        <v>12</v>
      </c>
      <c r="B15" s="2">
        <f>SUM('Step 1'!B15:Y15)</f>
        <v>393</v>
      </c>
      <c r="C15" s="2">
        <f>SUM('Step 1'!C15:Z15)</f>
        <v>390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</sheetData>
  <autoFilter ref="A2:X15"/>
  <conditionalFormatting sqref="A1:A1048576">
    <cfRule type="duplicateValues" dxfId="2" priority="1"/>
  </conditionalFormatting>
  <hyperlinks>
    <hyperlink ref="A2" r:id="rId1" display="http://download.bls.gov/pub/time.series/la/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"/>
  <sheetViews>
    <sheetView workbookViewId="0"/>
  </sheetViews>
  <sheetFormatPr defaultColWidth="8.85546875" defaultRowHeight="15" x14ac:dyDescent="0.25"/>
  <cols>
    <col min="1" max="1" width="36.28515625" style="18" customWidth="1"/>
    <col min="2" max="8" width="10.5703125" bestFit="1" customWidth="1"/>
    <col min="9" max="13" width="9.5703125" bestFit="1" customWidth="1"/>
    <col min="14" max="15" width="10.5703125" bestFit="1" customWidth="1"/>
    <col min="16" max="26" width="9.5703125" bestFit="1" customWidth="1"/>
  </cols>
  <sheetData>
    <row r="1" spans="1:26" x14ac:dyDescent="0.25">
      <c r="A1" s="59" t="s">
        <v>15</v>
      </c>
    </row>
    <row r="2" spans="1:26" s="63" customFormat="1" x14ac:dyDescent="0.25">
      <c r="A2" s="61" t="s">
        <v>14</v>
      </c>
      <c r="B2" s="62">
        <v>42005</v>
      </c>
      <c r="C2" s="62">
        <v>42036</v>
      </c>
      <c r="D2" s="62">
        <v>42064</v>
      </c>
      <c r="E2" s="62">
        <v>42095</v>
      </c>
      <c r="F2" s="62">
        <v>42125</v>
      </c>
      <c r="G2" s="62">
        <v>42156</v>
      </c>
      <c r="H2" s="62">
        <v>42186</v>
      </c>
      <c r="I2" s="62">
        <v>42217</v>
      </c>
      <c r="J2" s="62">
        <v>42248</v>
      </c>
      <c r="K2" s="62">
        <v>42278</v>
      </c>
      <c r="L2" s="62">
        <v>42309</v>
      </c>
      <c r="M2" s="62">
        <v>42339</v>
      </c>
      <c r="N2" s="62">
        <v>42370</v>
      </c>
      <c r="O2" s="62">
        <v>42401</v>
      </c>
      <c r="P2" s="62">
        <v>42430</v>
      </c>
      <c r="Q2" s="62">
        <v>42461</v>
      </c>
      <c r="R2" s="62">
        <v>42491</v>
      </c>
      <c r="S2" s="62">
        <v>42522</v>
      </c>
      <c r="T2" s="62">
        <v>42552</v>
      </c>
      <c r="U2" s="62">
        <v>42583</v>
      </c>
      <c r="V2" s="62">
        <v>42614</v>
      </c>
      <c r="W2" s="62">
        <v>42644</v>
      </c>
      <c r="X2" s="62">
        <v>42675</v>
      </c>
      <c r="Y2" s="62">
        <v>42705</v>
      </c>
      <c r="Z2" s="62">
        <v>42736</v>
      </c>
    </row>
    <row r="3" spans="1:26" x14ac:dyDescent="0.25">
      <c r="A3" s="18" t="s">
        <v>0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</row>
    <row r="4" spans="1:26" x14ac:dyDescent="0.25">
      <c r="A4" s="18" t="s">
        <v>1</v>
      </c>
      <c r="B4" s="2">
        <v>8</v>
      </c>
      <c r="C4" s="2">
        <v>8</v>
      </c>
      <c r="D4" s="2">
        <v>8</v>
      </c>
      <c r="E4" s="2">
        <v>9</v>
      </c>
      <c r="F4" s="2">
        <v>7</v>
      </c>
      <c r="G4" s="2">
        <v>7</v>
      </c>
      <c r="H4" s="2">
        <v>7</v>
      </c>
      <c r="I4" s="2">
        <v>7</v>
      </c>
      <c r="J4" s="2">
        <v>8</v>
      </c>
      <c r="K4" s="2">
        <v>9</v>
      </c>
      <c r="L4" s="2">
        <v>10</v>
      </c>
      <c r="M4" s="2">
        <v>10</v>
      </c>
      <c r="N4" s="2">
        <v>11</v>
      </c>
      <c r="O4" s="2">
        <v>11</v>
      </c>
      <c r="P4" s="2">
        <v>10</v>
      </c>
      <c r="Q4" s="2">
        <v>12</v>
      </c>
      <c r="R4" s="2">
        <v>8</v>
      </c>
      <c r="S4" s="2">
        <v>6</v>
      </c>
      <c r="T4" s="2">
        <v>7</v>
      </c>
      <c r="U4" s="2">
        <v>6</v>
      </c>
      <c r="V4" s="2">
        <v>6</v>
      </c>
      <c r="W4" s="2">
        <v>5</v>
      </c>
      <c r="X4" s="2">
        <v>5</v>
      </c>
      <c r="Y4" s="2">
        <v>7</v>
      </c>
      <c r="Z4" s="2">
        <v>9</v>
      </c>
    </row>
    <row r="5" spans="1:26" x14ac:dyDescent="0.25">
      <c r="A5" s="18" t="s">
        <v>2</v>
      </c>
      <c r="B5" s="2">
        <v>16</v>
      </c>
      <c r="C5" s="2">
        <v>16</v>
      </c>
      <c r="D5" s="2">
        <v>18</v>
      </c>
      <c r="E5" s="2">
        <v>19</v>
      </c>
      <c r="F5" s="2">
        <v>14</v>
      </c>
      <c r="G5" s="2">
        <v>13</v>
      </c>
      <c r="H5" s="2">
        <v>10</v>
      </c>
      <c r="I5" s="2">
        <v>11</v>
      </c>
      <c r="J5" s="2">
        <v>14</v>
      </c>
      <c r="K5" s="2">
        <v>13</v>
      </c>
      <c r="L5" s="2">
        <v>14</v>
      </c>
      <c r="M5" s="2">
        <v>14</v>
      </c>
      <c r="N5" s="2">
        <v>13</v>
      </c>
      <c r="O5" s="2">
        <v>13</v>
      </c>
      <c r="P5" s="2">
        <v>13</v>
      </c>
      <c r="Q5" s="2">
        <v>10</v>
      </c>
      <c r="R5" s="2">
        <v>13</v>
      </c>
      <c r="S5" s="2">
        <v>12</v>
      </c>
      <c r="T5" s="2">
        <v>12</v>
      </c>
      <c r="U5" s="2">
        <v>19</v>
      </c>
      <c r="V5" s="2">
        <v>14</v>
      </c>
      <c r="W5" s="2">
        <v>10</v>
      </c>
      <c r="X5" s="2">
        <v>12</v>
      </c>
      <c r="Y5" s="2">
        <v>13</v>
      </c>
      <c r="Z5" s="2">
        <v>14</v>
      </c>
    </row>
    <row r="6" spans="1:26" x14ac:dyDescent="0.25">
      <c r="A6" s="18" t="s">
        <v>3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</row>
    <row r="7" spans="1:26" x14ac:dyDescent="0.25">
      <c r="A7" s="18" t="s">
        <v>4</v>
      </c>
      <c r="B7" s="2">
        <v>16</v>
      </c>
      <c r="C7" s="2">
        <v>14</v>
      </c>
      <c r="D7" s="2">
        <v>12</v>
      </c>
      <c r="E7" s="2">
        <v>12</v>
      </c>
      <c r="F7" s="2">
        <v>14</v>
      </c>
      <c r="G7" s="2">
        <v>13</v>
      </c>
      <c r="H7" s="2">
        <v>12</v>
      </c>
      <c r="I7" s="2">
        <v>10</v>
      </c>
      <c r="J7" s="2">
        <v>7</v>
      </c>
      <c r="K7" s="2">
        <v>7</v>
      </c>
      <c r="L7" s="2">
        <v>7</v>
      </c>
      <c r="M7" s="2">
        <v>9</v>
      </c>
      <c r="N7" s="2">
        <v>8</v>
      </c>
      <c r="O7" s="2">
        <v>10</v>
      </c>
      <c r="P7" s="2">
        <v>12</v>
      </c>
      <c r="Q7" s="2">
        <v>10</v>
      </c>
      <c r="R7" s="2">
        <v>8</v>
      </c>
      <c r="S7" s="2">
        <v>6</v>
      </c>
      <c r="T7" s="2">
        <v>7</v>
      </c>
      <c r="U7" s="2">
        <v>8</v>
      </c>
      <c r="V7" s="2">
        <v>7</v>
      </c>
      <c r="W7" s="2">
        <v>8</v>
      </c>
      <c r="X7" s="2">
        <v>4</v>
      </c>
      <c r="Y7" s="2">
        <v>8</v>
      </c>
      <c r="Z7" s="2">
        <v>6</v>
      </c>
    </row>
    <row r="8" spans="1:26" x14ac:dyDescent="0.25">
      <c r="A8" s="18" t="s">
        <v>5</v>
      </c>
      <c r="B8" s="2">
        <v>6</v>
      </c>
      <c r="C8" s="2">
        <v>5</v>
      </c>
      <c r="D8" s="2">
        <v>4</v>
      </c>
      <c r="E8" s="2">
        <v>3</v>
      </c>
      <c r="F8" s="2">
        <v>4</v>
      </c>
      <c r="G8" s="2">
        <v>3</v>
      </c>
      <c r="H8" s="2">
        <v>4</v>
      </c>
      <c r="I8" s="2">
        <v>4</v>
      </c>
      <c r="J8" s="2">
        <v>6</v>
      </c>
      <c r="K8" s="2">
        <v>4</v>
      </c>
      <c r="L8" s="2">
        <v>4</v>
      </c>
      <c r="M8" s="2">
        <v>4</v>
      </c>
      <c r="N8" s="2">
        <v>3</v>
      </c>
      <c r="O8" s="2">
        <v>4</v>
      </c>
      <c r="P8" s="2">
        <v>4</v>
      </c>
      <c r="Q8" s="2">
        <v>3</v>
      </c>
      <c r="R8" s="2">
        <v>3</v>
      </c>
      <c r="S8" s="2">
        <v>3</v>
      </c>
      <c r="T8" s="2">
        <v>4</v>
      </c>
      <c r="U8" s="2">
        <v>3</v>
      </c>
      <c r="V8" s="2">
        <v>3</v>
      </c>
      <c r="W8" s="2">
        <v>3</v>
      </c>
      <c r="X8" s="2">
        <v>3</v>
      </c>
      <c r="Y8" s="2">
        <v>3</v>
      </c>
      <c r="Z8" s="2">
        <v>3</v>
      </c>
    </row>
    <row r="9" spans="1:26" x14ac:dyDescent="0.25">
      <c r="A9" s="18" t="s">
        <v>6</v>
      </c>
      <c r="B9" s="2">
        <v>14</v>
      </c>
      <c r="C9" s="2">
        <v>15</v>
      </c>
      <c r="D9" s="2">
        <v>15</v>
      </c>
      <c r="E9" s="2">
        <v>20</v>
      </c>
      <c r="F9" s="2">
        <v>16</v>
      </c>
      <c r="G9" s="2">
        <v>16</v>
      </c>
      <c r="H9" s="2">
        <v>9</v>
      </c>
      <c r="I9" s="2">
        <v>8</v>
      </c>
      <c r="J9" s="2">
        <v>8</v>
      </c>
      <c r="K9" s="2">
        <v>10</v>
      </c>
      <c r="L9" s="2">
        <v>13</v>
      </c>
      <c r="M9" s="2">
        <v>13</v>
      </c>
      <c r="N9" s="2">
        <v>13</v>
      </c>
      <c r="O9" s="2">
        <v>7</v>
      </c>
      <c r="P9" s="2">
        <v>8</v>
      </c>
      <c r="Q9" s="2">
        <v>16</v>
      </c>
      <c r="R9" s="2">
        <v>14</v>
      </c>
      <c r="S9" s="2">
        <v>8</v>
      </c>
      <c r="T9" s="2">
        <v>8</v>
      </c>
      <c r="U9" s="2">
        <v>9</v>
      </c>
      <c r="V9" s="2">
        <v>8</v>
      </c>
      <c r="W9" s="2">
        <v>8</v>
      </c>
      <c r="X9" s="2">
        <v>10</v>
      </c>
      <c r="Y9" s="2">
        <v>9</v>
      </c>
      <c r="Z9" s="2">
        <v>11</v>
      </c>
    </row>
    <row r="10" spans="1:26" x14ac:dyDescent="0.25">
      <c r="A10" s="18" t="s">
        <v>7</v>
      </c>
      <c r="B10" s="2">
        <v>3</v>
      </c>
      <c r="C10" s="2">
        <v>3</v>
      </c>
      <c r="D10" s="2">
        <v>3</v>
      </c>
      <c r="E10" s="2">
        <v>3</v>
      </c>
      <c r="F10" s="2">
        <v>3</v>
      </c>
      <c r="G10" s="2">
        <v>3</v>
      </c>
      <c r="H10" s="2">
        <v>3</v>
      </c>
      <c r="I10" s="2">
        <v>3</v>
      </c>
      <c r="J10" s="2">
        <v>3</v>
      </c>
      <c r="K10" s="2">
        <v>3</v>
      </c>
      <c r="L10" s="2">
        <v>3</v>
      </c>
      <c r="M10" s="2">
        <v>3</v>
      </c>
      <c r="N10" s="2">
        <v>3</v>
      </c>
      <c r="O10" s="2">
        <v>2</v>
      </c>
      <c r="P10" s="2">
        <v>2</v>
      </c>
      <c r="Q10" s="2">
        <v>3</v>
      </c>
      <c r="R10" s="2">
        <v>3</v>
      </c>
      <c r="S10" s="2">
        <v>3</v>
      </c>
      <c r="T10" s="2">
        <v>4</v>
      </c>
      <c r="U10" s="2">
        <v>5</v>
      </c>
      <c r="V10" s="2">
        <v>4</v>
      </c>
      <c r="W10" s="2">
        <v>4</v>
      </c>
      <c r="X10" s="2">
        <v>4</v>
      </c>
      <c r="Y10" s="2">
        <v>4</v>
      </c>
      <c r="Z10" s="2">
        <v>5</v>
      </c>
    </row>
    <row r="11" spans="1:26" x14ac:dyDescent="0.25">
      <c r="A11" s="18" t="s">
        <v>8</v>
      </c>
      <c r="B11" s="2">
        <v>4</v>
      </c>
      <c r="C11" s="2">
        <v>4</v>
      </c>
      <c r="D11" s="2">
        <v>4</v>
      </c>
      <c r="E11" s="2">
        <v>4</v>
      </c>
      <c r="F11" s="2">
        <v>5</v>
      </c>
      <c r="G11" s="2">
        <v>4</v>
      </c>
      <c r="H11" s="2">
        <v>4</v>
      </c>
      <c r="I11" s="2">
        <v>4</v>
      </c>
      <c r="J11" s="2">
        <v>4</v>
      </c>
      <c r="K11" s="2">
        <v>4</v>
      </c>
      <c r="L11" s="2">
        <v>4</v>
      </c>
      <c r="M11" s="2">
        <v>4</v>
      </c>
      <c r="N11" s="2">
        <v>4</v>
      </c>
      <c r="O11" s="2">
        <v>4</v>
      </c>
      <c r="P11" s="2">
        <v>4</v>
      </c>
      <c r="Q11" s="2">
        <v>6</v>
      </c>
      <c r="R11" s="2">
        <v>4</v>
      </c>
      <c r="S11" s="2">
        <v>5</v>
      </c>
      <c r="T11" s="2">
        <v>4</v>
      </c>
      <c r="U11" s="2">
        <v>5</v>
      </c>
      <c r="V11" s="2">
        <v>4</v>
      </c>
      <c r="W11" s="2">
        <v>4</v>
      </c>
      <c r="X11" s="2">
        <v>4</v>
      </c>
      <c r="Y11" s="2">
        <v>4</v>
      </c>
      <c r="Z11" s="2">
        <v>5</v>
      </c>
    </row>
    <row r="12" spans="1:26" x14ac:dyDescent="0.25">
      <c r="A12" s="18" t="s">
        <v>9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</row>
    <row r="13" spans="1:26" x14ac:dyDescent="0.25">
      <c r="A13" s="18" t="s">
        <v>10</v>
      </c>
      <c r="B13" s="2">
        <v>16</v>
      </c>
      <c r="C13" s="2">
        <v>23</v>
      </c>
      <c r="D13" s="2">
        <v>19</v>
      </c>
      <c r="E13" s="2">
        <v>16</v>
      </c>
      <c r="F13" s="2">
        <v>14</v>
      </c>
      <c r="G13" s="2">
        <v>13</v>
      </c>
      <c r="H13" s="2">
        <v>12</v>
      </c>
      <c r="I13" s="2">
        <v>13</v>
      </c>
      <c r="J13" s="2">
        <v>11</v>
      </c>
      <c r="K13" s="2">
        <v>10</v>
      </c>
      <c r="L13" s="2">
        <v>14</v>
      </c>
      <c r="M13" s="2">
        <v>12</v>
      </c>
      <c r="N13" s="2">
        <v>12</v>
      </c>
      <c r="O13" s="2">
        <v>12</v>
      </c>
      <c r="P13" s="2">
        <v>12</v>
      </c>
      <c r="Q13" s="2">
        <v>10</v>
      </c>
      <c r="R13" s="2">
        <v>10</v>
      </c>
      <c r="S13" s="2">
        <v>8</v>
      </c>
      <c r="T13" s="2">
        <v>9</v>
      </c>
      <c r="U13" s="2">
        <v>9</v>
      </c>
      <c r="V13" s="2">
        <v>8</v>
      </c>
      <c r="W13" s="2">
        <v>8</v>
      </c>
      <c r="X13" s="2">
        <v>10</v>
      </c>
      <c r="Y13" s="2">
        <v>8</v>
      </c>
      <c r="Z13" s="2">
        <v>11</v>
      </c>
    </row>
    <row r="14" spans="1:26" x14ac:dyDescent="0.25">
      <c r="A14" s="18" t="s">
        <v>11</v>
      </c>
      <c r="B14" s="2">
        <v>24</v>
      </c>
      <c r="C14" s="2">
        <v>24</v>
      </c>
      <c r="D14" s="2">
        <v>26</v>
      </c>
      <c r="E14" s="2">
        <v>28</v>
      </c>
      <c r="F14" s="2">
        <v>20</v>
      </c>
      <c r="G14" s="2">
        <v>18</v>
      </c>
      <c r="H14" s="2">
        <v>14</v>
      </c>
      <c r="I14" s="2">
        <v>16</v>
      </c>
      <c r="J14" s="2">
        <v>17</v>
      </c>
      <c r="K14" s="2">
        <v>17</v>
      </c>
      <c r="L14" s="2">
        <v>20</v>
      </c>
      <c r="M14" s="2">
        <v>17</v>
      </c>
      <c r="N14" s="2">
        <v>19</v>
      </c>
      <c r="O14" s="2">
        <v>16</v>
      </c>
      <c r="P14" s="2">
        <v>12</v>
      </c>
      <c r="Q14" s="2">
        <v>14</v>
      </c>
      <c r="R14" s="2">
        <v>17</v>
      </c>
      <c r="S14" s="2">
        <v>15</v>
      </c>
      <c r="T14" s="2">
        <v>17</v>
      </c>
      <c r="U14" s="2">
        <v>15</v>
      </c>
      <c r="V14" s="2">
        <v>14</v>
      </c>
      <c r="W14" s="2">
        <v>15</v>
      </c>
      <c r="X14" s="2">
        <v>16</v>
      </c>
      <c r="Y14" s="2">
        <v>16</v>
      </c>
      <c r="Z14" s="2">
        <v>16</v>
      </c>
    </row>
    <row r="15" spans="1:26" x14ac:dyDescent="0.25">
      <c r="A15" s="18" t="s">
        <v>12</v>
      </c>
      <c r="B15" s="2">
        <v>7</v>
      </c>
      <c r="C15" s="2">
        <v>7</v>
      </c>
      <c r="D15" s="2">
        <v>7</v>
      </c>
      <c r="E15" s="2">
        <v>7</v>
      </c>
      <c r="F15" s="2">
        <v>4</v>
      </c>
      <c r="G15" s="2">
        <v>6</v>
      </c>
      <c r="H15" s="2">
        <v>5</v>
      </c>
      <c r="I15" s="2">
        <v>6</v>
      </c>
      <c r="J15" s="2">
        <v>6</v>
      </c>
      <c r="K15" s="2">
        <v>4</v>
      </c>
      <c r="L15" s="2">
        <v>4</v>
      </c>
      <c r="M15" s="2">
        <v>5</v>
      </c>
      <c r="N15" s="2">
        <v>5</v>
      </c>
      <c r="O15" s="2">
        <v>6</v>
      </c>
      <c r="P15" s="2">
        <v>6</v>
      </c>
      <c r="Q15" s="2">
        <v>9</v>
      </c>
      <c r="R15" s="2">
        <v>6</v>
      </c>
      <c r="S15" s="2">
        <v>6</v>
      </c>
      <c r="T15" s="2">
        <v>4</v>
      </c>
      <c r="U15" s="2">
        <v>5</v>
      </c>
      <c r="V15" s="2">
        <v>4</v>
      </c>
      <c r="W15" s="2">
        <v>4</v>
      </c>
      <c r="X15" s="2">
        <v>4</v>
      </c>
      <c r="Y15" s="2">
        <v>4</v>
      </c>
      <c r="Z15" s="2">
        <v>5</v>
      </c>
    </row>
  </sheetData>
  <autoFilter ref="A2:Z15"/>
  <conditionalFormatting sqref="A1:A1048576">
    <cfRule type="duplicateValues" dxfId="1" priority="1"/>
  </conditionalFormatting>
  <hyperlinks>
    <hyperlink ref="A2" r:id="rId1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"/>
  <sheetViews>
    <sheetView workbookViewId="0">
      <selection sqref="A1:A2"/>
    </sheetView>
  </sheetViews>
  <sheetFormatPr defaultColWidth="8.85546875" defaultRowHeight="15" x14ac:dyDescent="0.25"/>
  <cols>
    <col min="1" max="1" width="36.28515625" style="18" customWidth="1"/>
    <col min="2" max="3" width="17" customWidth="1"/>
    <col min="4" max="24" width="11.42578125" bestFit="1" customWidth="1"/>
  </cols>
  <sheetData>
    <row r="1" spans="1:24" x14ac:dyDescent="0.25">
      <c r="A1" s="66" t="s">
        <v>86</v>
      </c>
      <c r="B1" s="68">
        <v>42005</v>
      </c>
      <c r="C1" s="68">
        <v>42036</v>
      </c>
    </row>
    <row r="2" spans="1:24" x14ac:dyDescent="0.25">
      <c r="A2" s="67" t="s">
        <v>17</v>
      </c>
      <c r="B2" s="68">
        <v>42705</v>
      </c>
      <c r="C2" s="68">
        <v>42736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x14ac:dyDescent="0.25">
      <c r="A3" s="18" t="s">
        <v>0</v>
      </c>
      <c r="B3" s="2">
        <f>SUM('Step 3'!B3:Y3)</f>
        <v>0</v>
      </c>
      <c r="C3" s="2">
        <f>SUM('Step 3'!C3:Z3)</f>
        <v>0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x14ac:dyDescent="0.25">
      <c r="A4" s="18" t="s">
        <v>1</v>
      </c>
      <c r="B4" s="2">
        <f>SUM('Step 3'!B4:Y4)</f>
        <v>192</v>
      </c>
      <c r="C4" s="2">
        <f>SUM('Step 3'!C4:Z4)</f>
        <v>193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x14ac:dyDescent="0.25">
      <c r="A5" s="18" t="s">
        <v>2</v>
      </c>
      <c r="B5" s="2">
        <f>SUM('Step 3'!B5:Y5)</f>
        <v>326</v>
      </c>
      <c r="C5" s="2">
        <f>SUM('Step 3'!C5:Z5)</f>
        <v>324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x14ac:dyDescent="0.25">
      <c r="A6" s="18" t="s">
        <v>3</v>
      </c>
      <c r="B6" s="2">
        <f>SUM('Step 3'!B6:Y6)</f>
        <v>0</v>
      </c>
      <c r="C6" s="2">
        <f>SUM('Step 3'!C6:Z6)</f>
        <v>0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x14ac:dyDescent="0.25">
      <c r="A7" s="18" t="s">
        <v>4</v>
      </c>
      <c r="B7" s="2">
        <f>SUM('Step 3'!B7:Y7)</f>
        <v>229</v>
      </c>
      <c r="C7" s="2">
        <f>SUM('Step 3'!C7:Z7)</f>
        <v>219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x14ac:dyDescent="0.25">
      <c r="A8" s="18" t="s">
        <v>5</v>
      </c>
      <c r="B8" s="2">
        <f>SUM('Step 3'!B8:Y8)</f>
        <v>90</v>
      </c>
      <c r="C8" s="2">
        <f>SUM('Step 3'!C8:Z8)</f>
        <v>87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x14ac:dyDescent="0.25">
      <c r="A9" s="18" t="s">
        <v>6</v>
      </c>
      <c r="B9" s="2">
        <f>SUM('Step 3'!B9:Y9)</f>
        <v>275</v>
      </c>
      <c r="C9" s="2">
        <f>SUM('Step 3'!C9:Z9)</f>
        <v>272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x14ac:dyDescent="0.25">
      <c r="A10" s="18" t="s">
        <v>7</v>
      </c>
      <c r="B10" s="2">
        <f>SUM('Step 3'!B10:Y10)</f>
        <v>77</v>
      </c>
      <c r="C10" s="2">
        <f>SUM('Step 3'!C10:Z10)</f>
        <v>79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x14ac:dyDescent="0.25">
      <c r="A11" s="18" t="s">
        <v>8</v>
      </c>
      <c r="B11" s="2">
        <f>SUM('Step 3'!B11:Y11)</f>
        <v>101</v>
      </c>
      <c r="C11" s="2">
        <f>SUM('Step 3'!C11:Z11)</f>
        <v>102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x14ac:dyDescent="0.25">
      <c r="A12" s="18" t="s">
        <v>9</v>
      </c>
      <c r="B12" s="2">
        <f>SUM('Step 3'!B12:Y12)</f>
        <v>0</v>
      </c>
      <c r="C12" s="2">
        <f>SUM('Step 3'!C12:Z12)</f>
        <v>0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x14ac:dyDescent="0.25">
      <c r="A13" s="18" t="s">
        <v>10</v>
      </c>
      <c r="B13" s="2">
        <f>SUM('Step 3'!B13:Y13)</f>
        <v>289</v>
      </c>
      <c r="C13" s="2">
        <f>SUM('Step 3'!C13:Z13)</f>
        <v>284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x14ac:dyDescent="0.25">
      <c r="A14" s="18" t="s">
        <v>11</v>
      </c>
      <c r="B14" s="2">
        <f>SUM('Step 3'!B14:Y14)</f>
        <v>427</v>
      </c>
      <c r="C14" s="2">
        <f>SUM('Step 3'!C14:Z14)</f>
        <v>419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x14ac:dyDescent="0.25">
      <c r="A15" s="18" t="s">
        <v>12</v>
      </c>
      <c r="B15" s="2">
        <f>SUM('Step 3'!B15:Y15)</f>
        <v>131</v>
      </c>
      <c r="C15" s="2">
        <f>SUM('Step 3'!C15:Z15)</f>
        <v>129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</sheetData>
  <autoFilter ref="A2:X15"/>
  <conditionalFormatting sqref="A1:A1048576">
    <cfRule type="duplicateValues" dxfId="0" priority="1"/>
  </conditionalFormatting>
  <hyperlinks>
    <hyperlink ref="A2" r:id="rId1" display="http://download.bls.gov/pub/time.series/la/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National</vt:lpstr>
      <vt:lpstr>Step 1</vt:lpstr>
      <vt:lpstr>Step 2</vt:lpstr>
      <vt:lpstr>Step 3</vt:lpstr>
      <vt:lpstr>Step 4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Catlin Nchako</cp:lastModifiedBy>
  <cp:lastPrinted>2016-05-06T16:32:28Z</cp:lastPrinted>
  <dcterms:created xsi:type="dcterms:W3CDTF">2011-08-01T14:22:18Z</dcterms:created>
  <dcterms:modified xsi:type="dcterms:W3CDTF">2017-03-21T20:35:51Z</dcterms:modified>
</cp:coreProperties>
</file>